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ФЭБ\ДУЗ\Private\6 Журналы закупок\Отчеты 2021\2021_Извещения о закупках\156_ТО и ремонт СКК_ЯНФ\3. Публикация\"/>
    </mc:Choice>
  </mc:AlternateContent>
  <bookViews>
    <workbookView xWindow="0" yWindow="0" windowWidth="25200" windowHeight="10950"/>
  </bookViews>
  <sheets>
    <sheet name="ЯНФ" sheetId="5" r:id="rId1"/>
  </sheets>
  <externalReferences>
    <externalReference r:id="rId2"/>
    <externalReference r:id="rId3"/>
  </externalReferences>
  <definedNames>
    <definedName name="_01500" localSheetId="0">[1]Выбор!$C$2:$C$8</definedName>
    <definedName name="_01500">[2]Выбор!$C$2:$C$8</definedName>
    <definedName name="_xlnm._FilterDatabase" localSheetId="0" hidden="1">ЯНФ!$A$6:$C$8</definedName>
    <definedName name="МРФ" localSheetId="0">[1]Выбор!#REF!</definedName>
    <definedName name="МРФ">[2]Выбор!#REF!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6" i="5" l="1"/>
  <c r="F236" i="5" s="1"/>
  <c r="E235" i="5"/>
  <c r="F235" i="5" s="1"/>
  <c r="E233" i="5"/>
  <c r="F233" i="5"/>
  <c r="E232" i="5"/>
  <c r="F232" i="5" s="1"/>
  <c r="E231" i="5"/>
  <c r="F231" i="5" s="1"/>
  <c r="E230" i="5"/>
  <c r="F230" i="5" s="1"/>
  <c r="E229" i="5"/>
  <c r="F229" i="5" s="1"/>
  <c r="E228" i="5"/>
  <c r="F228" i="5" s="1"/>
  <c r="E227" i="5"/>
  <c r="F227" i="5" s="1"/>
  <c r="E226" i="5"/>
  <c r="F226" i="5" s="1"/>
  <c r="E225" i="5"/>
  <c r="F225" i="5" s="1"/>
  <c r="E224" i="5"/>
  <c r="F224" i="5" s="1"/>
  <c r="E222" i="5"/>
  <c r="F222" i="5" s="1"/>
  <c r="E221" i="5"/>
  <c r="F221" i="5" s="1"/>
  <c r="E220" i="5"/>
  <c r="F220" i="5" s="1"/>
  <c r="E219" i="5"/>
  <c r="F219" i="5" s="1"/>
  <c r="E218" i="5"/>
  <c r="F218" i="5" s="1"/>
  <c r="E217" i="5"/>
  <c r="F217" i="5" s="1"/>
  <c r="E216" i="5"/>
  <c r="F216" i="5" s="1"/>
  <c r="E215" i="5"/>
  <c r="F215" i="5" s="1"/>
  <c r="E214" i="5"/>
  <c r="F214" i="5" s="1"/>
  <c r="E213" i="5"/>
  <c r="F213" i="5" s="1"/>
  <c r="E212" i="5"/>
  <c r="F212" i="5" s="1"/>
  <c r="E211" i="5"/>
  <c r="F211" i="5" s="1"/>
  <c r="E210" i="5"/>
  <c r="F210" i="5" s="1"/>
  <c r="E209" i="5"/>
  <c r="F209" i="5" s="1"/>
  <c r="E208" i="5"/>
  <c r="F208" i="5" s="1"/>
  <c r="E207" i="5"/>
  <c r="F207" i="5" s="1"/>
  <c r="E206" i="5"/>
  <c r="F206" i="5" s="1"/>
  <c r="E205" i="5"/>
  <c r="F205" i="5" s="1"/>
  <c r="E204" i="5"/>
  <c r="F204" i="5" s="1"/>
  <c r="E203" i="5"/>
  <c r="F203" i="5" s="1"/>
  <c r="E202" i="5"/>
  <c r="F202" i="5" s="1"/>
  <c r="E201" i="5"/>
  <c r="F201" i="5" s="1"/>
  <c r="E200" i="5"/>
  <c r="F200" i="5" s="1"/>
  <c r="E199" i="5"/>
  <c r="F199" i="5" s="1"/>
  <c r="E197" i="5"/>
  <c r="F197" i="5" s="1"/>
  <c r="E196" i="5"/>
  <c r="F196" i="5" s="1"/>
  <c r="E195" i="5"/>
  <c r="F195" i="5" s="1"/>
  <c r="E194" i="5"/>
  <c r="F194" i="5" s="1"/>
  <c r="E193" i="5"/>
  <c r="F193" i="5" s="1"/>
  <c r="E192" i="5"/>
  <c r="F192" i="5" s="1"/>
  <c r="E191" i="5"/>
  <c r="F191" i="5" s="1"/>
  <c r="E190" i="5"/>
  <c r="F190" i="5" s="1"/>
  <c r="E189" i="5"/>
  <c r="F189" i="5" s="1"/>
  <c r="E188" i="5"/>
  <c r="F188" i="5" s="1"/>
  <c r="E187" i="5"/>
  <c r="F187" i="5" s="1"/>
  <c r="E186" i="5"/>
  <c r="F186" i="5" s="1"/>
  <c r="E185" i="5"/>
  <c r="F185" i="5" s="1"/>
  <c r="E184" i="5"/>
  <c r="F184" i="5" s="1"/>
  <c r="E183" i="5"/>
  <c r="F183" i="5" s="1"/>
  <c r="E181" i="5"/>
  <c r="F181" i="5" s="1"/>
  <c r="E180" i="5"/>
  <c r="F180" i="5" s="1"/>
  <c r="E179" i="5"/>
  <c r="F179" i="5" s="1"/>
  <c r="E178" i="5"/>
  <c r="F178" i="5" s="1"/>
  <c r="E177" i="5"/>
  <c r="F177" i="5" s="1"/>
  <c r="E115" i="5"/>
  <c r="F115" i="5" s="1"/>
  <c r="E116" i="5"/>
  <c r="F116" i="5" s="1"/>
  <c r="E117" i="5"/>
  <c r="F117" i="5" s="1"/>
  <c r="E118" i="5"/>
  <c r="F118" i="5" s="1"/>
  <c r="E119" i="5"/>
  <c r="F119" i="5" s="1"/>
  <c r="E120" i="5"/>
  <c r="F120" i="5" s="1"/>
  <c r="E121" i="5"/>
  <c r="F121" i="5" s="1"/>
  <c r="E122" i="5"/>
  <c r="F122" i="5" s="1"/>
  <c r="E123" i="5"/>
  <c r="F123" i="5" s="1"/>
  <c r="E124" i="5"/>
  <c r="F124" i="5" s="1"/>
  <c r="E125" i="5"/>
  <c r="F125" i="5" s="1"/>
  <c r="E126" i="5"/>
  <c r="F126" i="5" s="1"/>
  <c r="E127" i="5"/>
  <c r="F127" i="5" s="1"/>
  <c r="E128" i="5"/>
  <c r="F128" i="5" s="1"/>
  <c r="E129" i="5"/>
  <c r="F129" i="5" s="1"/>
  <c r="E130" i="5"/>
  <c r="F130" i="5" s="1"/>
  <c r="E131" i="5"/>
  <c r="F131" i="5" s="1"/>
  <c r="E132" i="5"/>
  <c r="F132" i="5"/>
  <c r="E133" i="5"/>
  <c r="F133" i="5" s="1"/>
  <c r="E134" i="5"/>
  <c r="F134" i="5" s="1"/>
  <c r="E135" i="5"/>
  <c r="F135" i="5" s="1"/>
  <c r="E136" i="5"/>
  <c r="F136" i="5" s="1"/>
  <c r="E137" i="5"/>
  <c r="F137" i="5" s="1"/>
  <c r="E138" i="5"/>
  <c r="F138" i="5" s="1"/>
  <c r="E139" i="5"/>
  <c r="F139" i="5" s="1"/>
  <c r="E140" i="5"/>
  <c r="F140" i="5" s="1"/>
  <c r="E141" i="5"/>
  <c r="F141" i="5" s="1"/>
  <c r="E142" i="5"/>
  <c r="F142" i="5" s="1"/>
  <c r="E143" i="5"/>
  <c r="F143" i="5" s="1"/>
  <c r="E144" i="5"/>
  <c r="F144" i="5" s="1"/>
  <c r="E145" i="5"/>
  <c r="F145" i="5" s="1"/>
  <c r="E146" i="5"/>
  <c r="F146" i="5" s="1"/>
  <c r="E147" i="5"/>
  <c r="F147" i="5" s="1"/>
  <c r="E148" i="5"/>
  <c r="F148" i="5" s="1"/>
  <c r="E149" i="5"/>
  <c r="F149" i="5" s="1"/>
  <c r="E150" i="5"/>
  <c r="F150" i="5" s="1"/>
  <c r="E151" i="5"/>
  <c r="F151" i="5" s="1"/>
  <c r="E152" i="5"/>
  <c r="F152" i="5" s="1"/>
  <c r="E153" i="5"/>
  <c r="F153" i="5" s="1"/>
  <c r="E154" i="5"/>
  <c r="F154" i="5" s="1"/>
  <c r="E155" i="5"/>
  <c r="F155" i="5" s="1"/>
  <c r="E156" i="5"/>
  <c r="F156" i="5" s="1"/>
  <c r="E157" i="5"/>
  <c r="F157" i="5" s="1"/>
  <c r="E158" i="5"/>
  <c r="F158" i="5" s="1"/>
  <c r="E159" i="5"/>
  <c r="F159" i="5" s="1"/>
  <c r="E160" i="5"/>
  <c r="F160" i="5" s="1"/>
  <c r="E161" i="5"/>
  <c r="F161" i="5" s="1"/>
  <c r="E162" i="5"/>
  <c r="F162" i="5" s="1"/>
  <c r="E163" i="5"/>
  <c r="F163" i="5" s="1"/>
  <c r="E164" i="5"/>
  <c r="F164" i="5" s="1"/>
  <c r="E165" i="5"/>
  <c r="F165" i="5" s="1"/>
  <c r="E166" i="5"/>
  <c r="F166" i="5"/>
  <c r="E167" i="5"/>
  <c r="F167" i="5" s="1"/>
  <c r="E168" i="5"/>
  <c r="F168" i="5" s="1"/>
  <c r="E169" i="5"/>
  <c r="F169" i="5" s="1"/>
  <c r="E170" i="5"/>
  <c r="F170" i="5" s="1"/>
  <c r="E171" i="5"/>
  <c r="F171" i="5" s="1"/>
  <c r="E172" i="5"/>
  <c r="F172" i="5" s="1"/>
  <c r="E173" i="5"/>
  <c r="F173" i="5" s="1"/>
  <c r="E174" i="5"/>
  <c r="F174" i="5" s="1"/>
  <c r="E175" i="5"/>
  <c r="F175" i="5" s="1"/>
  <c r="E114" i="5"/>
  <c r="F114" i="5" s="1"/>
  <c r="E69" i="5"/>
  <c r="F69" i="5" s="1"/>
  <c r="E62" i="5"/>
  <c r="F62" i="5" s="1"/>
  <c r="E11" i="5"/>
  <c r="F11" i="5" s="1"/>
  <c r="A18" i="5" l="1"/>
  <c r="A19" i="5" s="1"/>
  <c r="A20" i="5" s="1"/>
  <c r="A21" i="5" s="1"/>
  <c r="A22" i="5" s="1"/>
  <c r="A23" i="5" s="1"/>
  <c r="A25" i="5" s="1"/>
  <c r="A26" i="5" s="1"/>
  <c r="A28" i="5" s="1"/>
  <c r="A30" i="5" s="1"/>
  <c r="A31" i="5" s="1"/>
  <c r="A32" i="5" s="1"/>
  <c r="A33" i="5" s="1"/>
  <c r="A35" i="5" s="1"/>
  <c r="A36" i="5" s="1"/>
  <c r="A37" i="5" s="1"/>
  <c r="A38" i="5" s="1"/>
  <c r="A39" i="5" s="1"/>
  <c r="A41" i="5" s="1"/>
  <c r="A42" i="5" s="1"/>
  <c r="A43" i="5" s="1"/>
  <c r="A44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2" i="5" s="1"/>
  <c r="A63" i="5" s="1"/>
  <c r="A64" i="5" s="1"/>
  <c r="A65" i="5" s="1"/>
  <c r="A66" i="5" s="1"/>
  <c r="A67" i="5" s="1"/>
  <c r="A70" i="5" s="1"/>
  <c r="A71" i="5" s="1"/>
  <c r="A72" i="5" s="1"/>
  <c r="A73" i="5" s="1"/>
  <c r="A75" i="5" s="1"/>
  <c r="A76" i="5" s="1"/>
  <c r="A77" i="5" s="1"/>
  <c r="A78" i="5" s="1"/>
  <c r="A79" i="5" s="1"/>
  <c r="A80" i="5" s="1"/>
  <c r="A82" i="5" s="1"/>
  <c r="A83" i="5" s="1"/>
  <c r="A85" i="5" s="1"/>
  <c r="A86" i="5" s="1"/>
  <c r="A87" i="5" s="1"/>
  <c r="A88" i="5" s="1"/>
  <c r="A90" i="5" s="1"/>
  <c r="A91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</calcChain>
</file>

<file path=xl/sharedStrings.xml><?xml version="1.0" encoding="utf-8"?>
<sst xmlns="http://schemas.openxmlformats.org/spreadsheetml/2006/main" count="468" uniqueCount="263">
  <si>
    <t>№ п/п</t>
  </si>
  <si>
    <t xml:space="preserve">Виды работ </t>
  </si>
  <si>
    <t>Ед. изм.</t>
  </si>
  <si>
    <t xml:space="preserve"> Техническое обслуживание СКК </t>
  </si>
  <si>
    <t xml:space="preserve"> Техническое обслуживание комплекта сплит-системы на БС </t>
  </si>
  <si>
    <t>Внутренний блок</t>
  </si>
  <si>
    <t>Вентилятор</t>
  </si>
  <si>
    <t>Проверка на исправность (при вибрации, посторонних шумах, замена при необходимости, за счёт Исполнителя).</t>
  </si>
  <si>
    <t>шт.</t>
  </si>
  <si>
    <t>Проверка балансировки крыльчатки (при вибрации или посторонних шумах, замена при необходимости, за счёт Исполнителя)</t>
  </si>
  <si>
    <t>Проверка подшипника на износ (при вибрации или посторонних шумах в двигателе, замена при необходимости, за счёт Исполнителя)</t>
  </si>
  <si>
    <t>Очистка от загрязнений и коррозии (при необходимости)</t>
  </si>
  <si>
    <t>Воздухозаборные, выпускные отверстия, воздушные фильтры</t>
  </si>
  <si>
    <t>Очистка воздушного фильтра от загрязнений (при необходимости)</t>
  </si>
  <si>
    <t>Замена фильтра (при необходимости, за счёт Исполнителя)</t>
  </si>
  <si>
    <t>Очистка воздухозаборной решетки (при необходимости)</t>
  </si>
  <si>
    <t>Очистка воздуховыпускного отверстия и наружных панелей (при необходимости)</t>
  </si>
  <si>
    <t>Очистка блока испарителя (продувка, промывка, при необходимости)</t>
  </si>
  <si>
    <t>Чистка панелей кондиционера</t>
  </si>
  <si>
    <t>компл.</t>
  </si>
  <si>
    <t>Дренажная система</t>
  </si>
  <si>
    <t>Проверка дренажной системы</t>
  </si>
  <si>
    <t>Очистка дренажной системы (при необходимости)</t>
  </si>
  <si>
    <t>Наружный блок</t>
  </si>
  <si>
    <t>Чистка наружного блока от пыли и грязи "мокрым" способом (мойка под давлением)</t>
  </si>
  <si>
    <t>Холодильная машина</t>
  </si>
  <si>
    <t>Проверка фреонопровода</t>
  </si>
  <si>
    <t>Проверка трубопроводов и изоляции на внешние повреждения, восстановление при необходимости (за счёт Исполнителя)</t>
  </si>
  <si>
    <t>Измерение рабочего давления (при работающем компрессоре).</t>
  </si>
  <si>
    <t>Заправка фреоном (при необходимости) (за счёт Исполнителя)</t>
  </si>
  <si>
    <t xml:space="preserve">Проверка на исправность (при вибрации, посторонних шумах, замена при необходимости, за счёт Исполнителя). </t>
  </si>
  <si>
    <t>Проверка балансировки крыльчатки (при вибрации или посторонних шумах, замена при необходимости) (за счёт Исполнителя)</t>
  </si>
  <si>
    <t>Очистка от коррозии и загрязнений (при необходимости)</t>
  </si>
  <si>
    <t xml:space="preserve">Проверка крепления вентилятора, установка контргайки или шайбы-гравера (при необходимости, за счёт Исполнителя) </t>
  </si>
  <si>
    <t>Низкотемпературный комплект</t>
  </si>
  <si>
    <t>Проверка на исправность обогрева дренажа и корректность его подключения восстановление работоспособности. (с учетом материалов)</t>
  </si>
  <si>
    <t>Проверка на исправность обогрева компрессора и корректность его подключения восстановление работоспособности. (с учетом материалов)</t>
  </si>
  <si>
    <t>Проверка на исправность обогрева капиллярной трубки восстановление работоспособности. (с учетом материалов)</t>
  </si>
  <si>
    <t>Проверка настроек в блоке регулирования вращения вентилятора</t>
  </si>
  <si>
    <t>Управление и регулировка</t>
  </si>
  <si>
    <t>Проверка проводов кабелей на отсутствие повреждений</t>
  </si>
  <si>
    <t>Проверка, протяжка электрических соединений.</t>
  </si>
  <si>
    <t>Проверка электрических компонентов на загрязнение и исправность</t>
  </si>
  <si>
    <t>Проверка на работоспособность блока ротации кондиционеров</t>
  </si>
  <si>
    <t xml:space="preserve">Проверка настроек устройства ротации кондиционеров </t>
  </si>
  <si>
    <t>Проверка электрорегулятора на функционирование</t>
  </si>
  <si>
    <t>Проверка заданных значений температуры и параметров регулировки</t>
  </si>
  <si>
    <t>Проверка рабочих токов электропотребляющих узлов кондиционера</t>
  </si>
  <si>
    <t>Проверка прохождения аварийных сигналов СК, температурных датчиков (включая проверку соединительных линий до трансмиссионного оборудования и контроллера сбора и передачи данных ЛЕДА, ПУМА и пр.) до оборудования дежурной смены (при технической возможности)</t>
  </si>
  <si>
    <t>Проверка работоспособности пульта ДУ (замена элементов питания щелочными за счёт Исполнителя)</t>
  </si>
  <si>
    <t>Проверка наличия защиты электрических и электронных компонентов от неблагоприятных климатических факторов (дождя, снега и т.п.)</t>
  </si>
  <si>
    <t>Визуальный осмотр СК на наличие внешних повреждений</t>
  </si>
  <si>
    <t>Проверка надежности крепления элементов кондиционера, внешних элементов, ограждений</t>
  </si>
  <si>
    <t>Влажная уборка помещения аппаратной БС от загрязнений и мусора (обязательный вывоз мусора в специализированные места).</t>
  </si>
  <si>
    <t>Компл</t>
  </si>
  <si>
    <t>Комплексное опробование систем кондиционирования воздуха на поддержание необходимых параметров, с опробованием защит и блокировок установленных элементов</t>
  </si>
  <si>
    <t>Техническое обслуживание приточно-вытяжной вентиляции/термошкафа  </t>
  </si>
  <si>
    <t>Проверка работы системы приточно-вытяжной вентиляции/термошкаф (при наличии)</t>
  </si>
  <si>
    <t>Проверка крепления элементов системы вентиляции, термошкафа и ремонт, при необходимости (за счёт Исполнителя)</t>
  </si>
  <si>
    <t>Замена фильтров (с учетом материалов) и очистка наружных решеток системы вентиляции</t>
  </si>
  <si>
    <t>Проверка правильности работы температурных датчиков системы вентиляции, при необходимости замена на исправный (Без учета стоимости датчиков)  </t>
  </si>
  <si>
    <t>Проверка исправности вентилятора. При вибрации или посторонних шумах замена при необходимости (без учета стоимости вентилятора). </t>
  </si>
  <si>
    <t>Проверка правильности работы контроллера системы вентиляции с имитацией всех режимов срабатывания и отключения, включая проверку отключения ПВВ при срабатывании пожарной сигнализации. Выявленные неисправности устранить. Замена воздушных фильтров (за счёт Исполнителя).</t>
  </si>
  <si>
    <t>Техническое обслуживание моноблочных кондиционеров Indoor и моноблоков в Outdoor термобоксах</t>
  </si>
  <si>
    <t>Проверка на исправность (при вибрации, посторонних шумах, замена при необходимости, за счёт Исполнителя)</t>
  </si>
  <si>
    <t>Проверка балансировки крыльчатки (при вибрации или посторонних шумах), замена при необходимости (за счёт Исполнителя)</t>
  </si>
  <si>
    <t>Проверка подшипника на износ (при вибрации или посторонних шумах в двигателе), замена при необходимости (за счёт Исполнителя)</t>
  </si>
  <si>
    <t>Отчистка от загрязнений и коррозии (при необходимости)</t>
  </si>
  <si>
    <t>Чистка конденсаторного блока и его фильтра с помощью компрессора, при необходимости "мокрым" способом (мойка под давлением).</t>
  </si>
  <si>
    <t>Замена фильтра блока испарения (с учетом стоимости материалов)</t>
  </si>
  <si>
    <t>Отчистка воздухозаборной решетки от загрязнений (при необходимости)</t>
  </si>
  <si>
    <t>Отчистка воздуховыпускного отверстия и наружных панелей (при необходимости)</t>
  </si>
  <si>
    <t>Проверка и восстановление работоспособности привода и заслонки</t>
  </si>
  <si>
    <t>Электронагреватель</t>
  </si>
  <si>
    <t>Отчистка от коррозии и загрязнений</t>
  </si>
  <si>
    <t>шт</t>
  </si>
  <si>
    <t>Проверка устройства защиты от перегрева</t>
  </si>
  <si>
    <t>Проверка трубопроводов и изоляцию на внешние повреждения (визуально)</t>
  </si>
  <si>
    <t>Измерение рабочего давления (при работающем компрессоре)</t>
  </si>
  <si>
    <t>Заправка фреоном (при необходимости) (с учетом стоимости материалов)</t>
  </si>
  <si>
    <t>Отчистка дренажной системы (при необходимости)</t>
  </si>
  <si>
    <t>Проверка на герметичность</t>
  </si>
  <si>
    <t>Проверка электрических соединений</t>
  </si>
  <si>
    <t>Проверка реле и пускозащитной аппаратуры на загрязнение и исправность</t>
  </si>
  <si>
    <t>Проверка выключателей и кнопок на исправность</t>
  </si>
  <si>
    <t>Проверка контрольных ламп на функционирование</t>
  </si>
  <si>
    <t>Проверка прохождения аварийных сигналов СКК, включая проверку соединительных линий до трансмиссионного оборудования и контроллера сбора и передачи данных (ЛЕДА, ПУМА, УСПД и т.д.), до дежурной смены и восстановление при необходимости.</t>
  </si>
  <si>
    <t>Проверка работы источника бесперебойного питания (проверка выходного напряжения, отчистка в отключенном состоянии)</t>
  </si>
  <si>
    <t>Проверка надежности крепления элементов кондиционера</t>
  </si>
  <si>
    <t>Примечания:</t>
  </si>
  <si>
    <t>1. В стоимость планового ТО входят транспортные расходы.</t>
  </si>
  <si>
    <t xml:space="preserve">2. Аварии, недостатки, выявленные в ходе проведения ТО, устраняются в рамках проведения ТО. </t>
  </si>
  <si>
    <t>Замену выявленных в ходе проведения ТО неисправных модулей, блоков, датчиков и т.д. проводить строго по согласованию с Заказчиком.</t>
  </si>
  <si>
    <t>АВР СКК</t>
  </si>
  <si>
    <t>Устройство системы кондиционирования воздуха:</t>
  </si>
  <si>
    <t>Монтаж внутреннего блока (с учетом монтажных материалов), внутренний блок выдается Заказчиком</t>
  </si>
  <si>
    <t>Монтаж наружного блока (с учетом монтажных материалов), наружный блок выдается Заказчиком</t>
  </si>
  <si>
    <t>Прокладка трубопроводов (с учетом материалов)</t>
  </si>
  <si>
    <t>м</t>
  </si>
  <si>
    <t>Прокладка трубы винилопластовой (с учетом материалов)</t>
  </si>
  <si>
    <t>Прокладка кабелей (с учетом материалов)</t>
  </si>
  <si>
    <t>Прокладка трубопроводов из многослойных полимерных труб (с учетом материалов)</t>
  </si>
  <si>
    <t>Монтаж защитных ограждений наружного блока (с учетом материалов)</t>
  </si>
  <si>
    <t>Установка комплекта автоматики (с учетом монтажных материалов) , без учета стоимости комплекта автоматики</t>
  </si>
  <si>
    <t>Установка дренажных нагревателей (без учета материалов)</t>
  </si>
  <si>
    <t>Прокладка проводов в коробе (с учетом материалов)</t>
  </si>
  <si>
    <t>М</t>
  </si>
  <si>
    <t>Изготовление, доставка и монтаж защитного ограждения наружного блока (с учетом материалов)</t>
  </si>
  <si>
    <t>тонн.</t>
  </si>
  <si>
    <t>Пуско-наладочные работы*</t>
  </si>
  <si>
    <t>Заправка системы кондиционирования хладагентом (с учетом материалов)</t>
  </si>
  <si>
    <t>Заправка хладагентом оконного кондиционера (с учетом материалов)</t>
  </si>
  <si>
    <t>Заправка хладагентом мобильного кондиционера (с учетом материалов)</t>
  </si>
  <si>
    <t>Заправка хладогентом кондиционера Outdoor в термобоксе (с учетом материалов)</t>
  </si>
  <si>
    <t>Поиск причины утечки хладагента (с учетом материалов)</t>
  </si>
  <si>
    <t>Устранение дефектов в электрической схеме кондиционера (с учетом материалов)</t>
  </si>
  <si>
    <t>Чистка дренажной системы</t>
  </si>
  <si>
    <t>Ремонт дренажной помпы (с учетом материалов)</t>
  </si>
  <si>
    <t>Замена дренажной помпы (с учетом материалов)</t>
  </si>
  <si>
    <t>Восстановление герметичности емкости для конденсата (ванночки) (с учетом материалов)</t>
  </si>
  <si>
    <t>Замена емкости для конденсата (ванночки) (без учета материалов)</t>
  </si>
  <si>
    <t>Емкость для конденсата (ванночка)</t>
  </si>
  <si>
    <t>Замена ниппеля сервисного порта наружного блока (с учетом материалов)</t>
  </si>
  <si>
    <t>Замена электродвигателя двигателя вентилятора внутреннего блока, без учета стоимости материалов</t>
  </si>
  <si>
    <t>Замена электродвигателя двигателя вентилятора наружного блока, без учета стоимости материалов</t>
  </si>
  <si>
    <t>Замена эл. привода жалюзи, без учета стоимости материалов</t>
  </si>
  <si>
    <t>Замена платы управления внутреннего блока, без учета стоимости материалов</t>
  </si>
  <si>
    <t>Замена дисплейной платы внутреннего блока, без учета стоимости материалов</t>
  </si>
  <si>
    <t>Замена электромагнитной катушки 4-х ходового клапана, без учета стоимости материалов</t>
  </si>
  <si>
    <t>Замена 4-х ходового клапана, без учета стоимости материалов</t>
  </si>
  <si>
    <t>Замена мотор-компрессора кондиционера, без учета стоимости материалов</t>
  </si>
  <si>
    <t>Замена подшипников мотора вентилятора (БК), без учета стоимости материалов</t>
  </si>
  <si>
    <t>Регулировка вентилятора внутреннего блока</t>
  </si>
  <si>
    <t>Замена термостата, без учета стоимости материалов</t>
  </si>
  <si>
    <t>Замена переключателя режимов, без учета стоимости материалов</t>
  </si>
  <si>
    <t>Ремонт теплообменника (с учетом материалов)</t>
  </si>
  <si>
    <t>Пайка одного соединения (с учетом материалов)</t>
  </si>
  <si>
    <t>Выполнение работ с использованием автовышки</t>
  </si>
  <si>
    <t>час</t>
  </si>
  <si>
    <t>Комплекс работ на Объекте с применением методов канатного доступа</t>
  </si>
  <si>
    <t>Разборка-сборка внутреннего блока (снятие наружного кожуха)</t>
  </si>
  <si>
    <t>Разборка-сборка наружного блока (снятие наружного кожуха)</t>
  </si>
  <si>
    <t>Монтаж термодатчика, без учета стоимости материалов</t>
  </si>
  <si>
    <t>Установка электрического обогревателя в помещении БС (прикрепить к стене или поставить на пол и включить в существующую розетку), (с учетом расходных материалов), без учета стоимости электрического обогревателя</t>
  </si>
  <si>
    <t>Замена блока управления кондиционерами (УРК-2) (с учетом материалов)</t>
  </si>
  <si>
    <t>Замена реле, магнитного пускателя, конденсатора нар. блока (с учетом материалов)</t>
  </si>
  <si>
    <t>Металлоизделия</t>
  </si>
  <si>
    <t>Доставка оборудования (крупногабаритного)</t>
  </si>
  <si>
    <t>1 км</t>
  </si>
  <si>
    <t>Замена автоматического выключателя</t>
  </si>
  <si>
    <t>Замена платы управления внешнего блока, с учетом стоимости материалов, без учета стоимости платы</t>
  </si>
  <si>
    <t>Чистка теплообменника внутреннего блока</t>
  </si>
  <si>
    <t>Чистка теплообменника наружного блока</t>
  </si>
  <si>
    <t>Монтаж терморегулятора (реле включения розетки обогревателя), без учета стоимости материалов</t>
  </si>
  <si>
    <t>Включение/отключение и настройка обогревателя</t>
  </si>
  <si>
    <t>Демонтажные работы с сохранением оборудования и последующей сдачей на склад Заказчику в % от монтажа</t>
  </si>
  <si>
    <t>%</t>
  </si>
  <si>
    <t>Демонтажные работы без сохранения материалов/оборудования в % от монтажа</t>
  </si>
  <si>
    <t>Диагностика СКК (Проверка основных параметров. Поиск и анализ неисправностей. Визуальный осмотр. Оценка состояния)</t>
  </si>
  <si>
    <t>Демонтаж/монтаж защитных ограждений наружного блока при проведении ремонта наружного блока СКК</t>
  </si>
  <si>
    <t> Монтаж разгрузочной рамы под внешние кондиционеры</t>
  </si>
  <si>
    <t> Монтаж кронштейнов под внешние блоки (со стоимостью материалов)</t>
  </si>
  <si>
    <t>Дополнительные работы по климатической установке в термобоксе</t>
  </si>
  <si>
    <t>замена вентиляторов 48В с фильтром, с крепежом в термобоксе (с учетом материалов)</t>
  </si>
  <si>
    <t>замена термостата для вентилятора 48В в термобоксе (с учетом материалов)</t>
  </si>
  <si>
    <t>замена обогревателя 48В в термобоксе (с учетом материалов)</t>
  </si>
  <si>
    <t>замена термостата для обогревателя 48В в термобоксе (с учетом материалов)</t>
  </si>
  <si>
    <t>замена трансформатора 48/24В в термобоксе (с учетом материалов)</t>
  </si>
  <si>
    <t>Работы на оборудовании приточно-вытяжной вентиляции</t>
  </si>
  <si>
    <t>Монтаж центрального блока приточной вентиляции с панелью управления (с учетом монтажных материалов), с подключением к блоку существующих кондиционеров и эл.конвекторов (обогревателей), оборудование выдается Заказчиком</t>
  </si>
  <si>
    <t>Монтаж блока вытяжной вентиляции (с учетом монтажных материалов), оборудование выдается Заказчиком</t>
  </si>
  <si>
    <t>Монтаж вентилятора, без учета стоимости материалов</t>
  </si>
  <si>
    <t>Монтаж контроллера, без учета стоимости материалов</t>
  </si>
  <si>
    <t>Монтаж температурного датчика, без учета стоимости материалов</t>
  </si>
  <si>
    <t>Монтаж датчика перепада давления - загрязнения фильтра, без учета стоимости материалов</t>
  </si>
  <si>
    <t>Монтаж фильтра (с учетом материалов)</t>
  </si>
  <si>
    <t>Монтаж москитной сетки (с учетом материалов)</t>
  </si>
  <si>
    <t>Монтаж клапана фрикулинга, без учета стоимости материалов</t>
  </si>
  <si>
    <t>Монтаж электропривода клапана, без учета стоимости материалов</t>
  </si>
  <si>
    <t>Монтаж заслонки перекрытия забора воздуха, без учета стоимости материалов</t>
  </si>
  <si>
    <t>Монтаж канального центробежного вентилятора, без учета стоимости материалов</t>
  </si>
  <si>
    <t>Диагностика ПВВ (Проверка основных параметров. Поиск и анализ неисправностей. Визуальный осмотр. Оценка состояния)</t>
  </si>
  <si>
    <t>компл </t>
  </si>
  <si>
    <t>Стоимость материалов СКК</t>
  </si>
  <si>
    <t>Электродвигатель вентилятора внутреннего блока</t>
  </si>
  <si>
    <t>Электродвигатель вентилятора наружного блока</t>
  </si>
  <si>
    <t>Эл. привод жалюзи</t>
  </si>
  <si>
    <t>Плата управления внутреннего блока</t>
  </si>
  <si>
    <t>Дисплей платы внутреннего блока</t>
  </si>
  <si>
    <t>Электромагнитная катушка 4-х ходового клапана</t>
  </si>
  <si>
    <t>Клапан 4-х ходовый</t>
  </si>
  <si>
    <t>Мотор-компрессора кондиционера</t>
  </si>
  <si>
    <t>Подшипник мотора вентилятора</t>
  </si>
  <si>
    <t>Термостат</t>
  </si>
  <si>
    <t>Переключатель режимов</t>
  </si>
  <si>
    <t>Термодатчик</t>
  </si>
  <si>
    <t>Электрический обогреватель помещения</t>
  </si>
  <si>
    <t>Плата управления внешнего блока</t>
  </si>
  <si>
    <t>Комплект автоматики</t>
  </si>
  <si>
    <t>Терморегулятор (реле включения розетки обогревателя)</t>
  </si>
  <si>
    <t xml:space="preserve">Труба медная ½ </t>
  </si>
  <si>
    <t>метр</t>
  </si>
  <si>
    <t>Труба медная ¾</t>
  </si>
  <si>
    <t>Кабель электрический 3ж. х2,5мм</t>
  </si>
  <si>
    <t>Автоматический выключатель АВВ , 40 А</t>
  </si>
  <si>
    <t>Автоматический выключатель АВВ, 32 А</t>
  </si>
  <si>
    <t>Фреон R-22</t>
  </si>
  <si>
    <t>кг</t>
  </si>
  <si>
    <t>Фреон R-410</t>
  </si>
  <si>
    <t>Разгрузочная рама под внешние кондиционеры</t>
  </si>
  <si>
    <t>шт  </t>
  </si>
  <si>
    <t>Стоимость материалов приточно-вытяжной вентиляции</t>
  </si>
  <si>
    <t>Контроллер</t>
  </si>
  <si>
    <t>Температурный датчик</t>
  </si>
  <si>
    <t>Датчик перепада давления - загрязнения фильтра</t>
  </si>
  <si>
    <t>Клапан фрикулинга</t>
  </si>
  <si>
    <t>Электропривод клапана</t>
  </si>
  <si>
    <t>Заслонка перекрытия забора воздуха</t>
  </si>
  <si>
    <t>Канально-центробежный вентилятор</t>
  </si>
  <si>
    <t>Автоматический выключатель электропитания АВВ 32А</t>
  </si>
  <si>
    <t>Кабель электрический 3ж. х 4мм.</t>
  </si>
  <si>
    <t>Транспортные расходы для всех видов дополнительных работ при заказе АВР и РВР</t>
  </si>
  <si>
    <t>1.1.</t>
  </si>
  <si>
    <t>Транспортные расходы грузового автотранспорта, в т.ч. повышенной проходимости, в обе стороны;</t>
  </si>
  <si>
    <t>1 км.</t>
  </si>
  <si>
    <t>1.2.</t>
  </si>
  <si>
    <t>Транспортные расходы легкового автотранспорта, в т.ч. повышенной проходимости, в обе стороны;</t>
  </si>
  <si>
    <t>Стоимость привлечения спецтехники определяется индивидуально для конкретного участка по среднерыночной цене в регионе</t>
  </si>
  <si>
    <t>Минимальная стоимость Заказа/заявки на выполнение ремонтных, диагностических или аварийно-восстановительных работ (без проведения ТО) оценивается в 1500 руб. 00 коп,</t>
  </si>
  <si>
    <t>без учета транспортных расходов и использованных материалов.</t>
  </si>
  <si>
    <t>(Пункт применяется, если стоимость работ в Заказе/заявке к Договору ниже 1500 рублей, без учета материалов и транспортных расходов, Заказчик компенсирует затраты по данному</t>
  </si>
  <si>
    <t>Заказу/заявке до 1500 рублей 00 коп. Пример:</t>
  </si>
  <si>
    <t xml:space="preserve">                  составляет 1500 руб +затраты на материалы и транспортные расходы.)</t>
  </si>
  <si>
    <t>Транспортные расходы, входят в стоимость ТО</t>
  </si>
  <si>
    <t xml:space="preserve">Доставка необходимых материалов и блоков для проведения ТО осуществляется за счет Исполнителя. </t>
  </si>
  <si>
    <t>Ремонтные работы оплачиваются по прайс-листу без транспортных расходов, если выполнялись во время проведения ТО</t>
  </si>
  <si>
    <t xml:space="preserve">Для труднодоступных площадок БС согласно приложению № 17, компенсация транспортных расходов Исполнителю производится при проведении ТО, АВР, РВР. Расчет размера компенсации транспортных </t>
  </si>
  <si>
    <t xml:space="preserve">расходов Исполнителю производится от офиса Исполнителя или точки согласованной на этапе заключения Договора до места проведения работ и в обратную сторону. При этом начальная точка движение должна </t>
  </si>
  <si>
    <t xml:space="preserve">находиться в пределах района нахождения офиса Заказчика. Размер компенсации Исполнителю привлечения спецтехники для транспортировки персонала, оборудования, материалов до площадки БС (вертолеты, </t>
  </si>
  <si>
    <t xml:space="preserve">катера и т.д.) и командировочных расходов каждый раз определяется исходя из среднерыночной цены по региону, предварительно согласовывается и компенсируется Исполнителю при предоставлении </t>
  </si>
  <si>
    <t>подтверждающих документов.</t>
  </si>
  <si>
    <t xml:space="preserve">Компенсация расходов по оплате автостоянок на территориях и вблизи территорий размещения Объектов связи (парковки в ТЦ, аэропортах, вокзалах и т.д.) производится  Исполнителю по предоставлению им </t>
  </si>
  <si>
    <t>отчетных документов.</t>
  </si>
  <si>
    <t xml:space="preserve">При проведении АВР, РВР Транспортные расходы рассчитываются от офиса Исполнителя или точки согласованной на этапе заключения Договора/Заявки, при этом начальная точка движения должна находиться </t>
  </si>
  <si>
    <t>в пределах областного центрарайона нахождения офиса Заказчика, до места проведения работ и в обратную сторону.</t>
  </si>
  <si>
    <t>Стоимость работ включает расходные материалы</t>
  </si>
  <si>
    <t>Стоимость работ не включает запасные части, если в Заказе на работы в явном виде не указано иное</t>
  </si>
  <si>
    <t>* Пуско-наладочные работы включают в себя:</t>
  </si>
  <si>
    <t>1.      Вакуумация.</t>
  </si>
  <si>
    <t>2.      Проверка герметичности вальцовочных соединений.</t>
  </si>
  <si>
    <t>3.      Открытие заправочных портов.</t>
  </si>
  <si>
    <t>4.      Запуск кондиционера.</t>
  </si>
  <si>
    <t>5.      Замер токов и давления в режиме охлаждения.</t>
  </si>
  <si>
    <t>6.      При необходимости дозаправка хладагента.</t>
  </si>
  <si>
    <t>7.      Настройка требуемых параметров работы (температуры, скорости вращения вентилятора)</t>
  </si>
  <si>
    <r>
      <t xml:space="preserve">          1)</t>
    </r>
    <r>
      <rPr>
        <i/>
        <sz val="11"/>
        <rFont val="Times New Roman"/>
        <family val="1"/>
        <charset val="204"/>
      </rPr>
      <t xml:space="preserve">      </t>
    </r>
    <r>
      <rPr>
        <i/>
        <sz val="11"/>
        <rFont val="Arial Narrow"/>
        <family val="2"/>
        <charset val="204"/>
      </rPr>
      <t>В Заказе/заявке указано на 10 БС провести работы со стоимостью 500 рублей, итого по заказу 5000 руб, компенсации нет.</t>
    </r>
  </si>
  <si>
    <r>
      <t xml:space="preserve">          2)</t>
    </r>
    <r>
      <rPr>
        <i/>
        <sz val="11"/>
        <rFont val="Times New Roman"/>
        <family val="1"/>
        <charset val="204"/>
      </rPr>
      <t xml:space="preserve">      </t>
    </r>
    <r>
      <rPr>
        <i/>
        <sz val="11"/>
        <rFont val="Arial Narrow"/>
        <family val="2"/>
        <charset val="204"/>
      </rPr>
      <t>В заказ указано на 3 БС провести работу со стоимостью 300 рублей, итого по заказу 900 руб. Заказчик компенсирует затраты Исполнителя и оплата по заказу</t>
    </r>
  </si>
  <si>
    <t>Приложение №1 к Форме 3 "Технико-коммерческое предложение"</t>
  </si>
  <si>
    <t xml:space="preserve">НМЦ  за единицу руб. без НДС
</t>
  </si>
  <si>
    <r>
      <t xml:space="preserve">Цена за единицу без учёта НДС,  руб., с учетом коэффициента снижения цены, предложенного Участником </t>
    </r>
    <r>
      <rPr>
        <b/>
        <sz val="10"/>
        <color rgb="FFFF0000"/>
        <rFont val="Times New Roman"/>
        <family val="1"/>
        <charset val="204"/>
      </rPr>
      <t>(рассчитывается автоматически с учетом коэффициента снижения цены Участника, указанного в ячейке D4)</t>
    </r>
    <r>
      <rPr>
        <b/>
        <sz val="10"/>
        <color theme="1"/>
        <rFont val="Times New Roman"/>
        <family val="2"/>
        <charset val="204"/>
      </rPr>
      <t xml:space="preserve">
</t>
    </r>
  </si>
  <si>
    <r>
      <t xml:space="preserve">Цена за единицу c  НДС 20%,  руб., с учетом коэффициента снижения цены, предложенного Участником </t>
    </r>
    <r>
      <rPr>
        <b/>
        <sz val="10"/>
        <color rgb="FFFF0000"/>
        <rFont val="Times New Roman"/>
        <family val="1"/>
        <charset val="204"/>
      </rPr>
      <t>(рассчитывается автоматически с учетом коэффициента снижения цены Участника, указанного в ячейке D4)</t>
    </r>
    <r>
      <rPr>
        <b/>
        <sz val="10"/>
        <color theme="1"/>
        <rFont val="Times New Roman"/>
        <family val="2"/>
        <charset val="204"/>
      </rPr>
      <t xml:space="preserve">
</t>
    </r>
  </si>
  <si>
    <t>Коэффициент снижения цены договора и единиц продукции, выраженный в виде десятичной дроби (например, «0,98» или «0,9» и т.п.), предлагаемый Участником: 
(указывается в ячейке D4 и должен соответствовать коэффициенту снижения, указанному в форме 3 "Технико-коммерческое предложение" Участника)</t>
  </si>
  <si>
    <t>Ориентировочное количество АВР на сплит-системах в год – 42 шт. в год*. 
* Указанный объем работ - ориентировочный и не является гарантированным. Информация о количестве имеет информационно-справочный характер и приведена исходя из планируемого к приобретению Заказчиком объема товаров/работ/ услуг . Указание количества не налагает на Заказчика обязательств по приобретению товаров/работ/услуг в полном объёме, указанном в настоящем извещении.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</si>
</sst>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р_._-;[Red]\-\ #,##0_р_._-;_-* &quot;-&quot;??_р_._-;_-@_-"/>
    <numFmt numFmtId="165" formatCode="_-* #,##0_р_._-;\-* #,##0_р_._-;_-* &quot;-&quot;??_р_._-;_-@_-"/>
    <numFmt numFmtId="166" formatCode="_-* #,##0\ _₽_-;\-* #,##0\ _₽_-;_-* &quot;-&quot;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name val="Calibri"/>
      <family val="2"/>
      <charset val="204"/>
      <scheme val="minor"/>
    </font>
    <font>
      <sz val="10"/>
      <name val="Helv"/>
      <family val="2"/>
    </font>
    <font>
      <b/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0"/>
      <name val="Times New Roman"/>
      <family val="2"/>
      <charset val="204"/>
    </font>
    <font>
      <sz val="12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Arial Narrow"/>
      <family val="2"/>
      <charset val="204"/>
    </font>
    <font>
      <i/>
      <sz val="11"/>
      <name val="Times New Roman"/>
      <family val="1"/>
      <charset val="204"/>
    </font>
    <font>
      <i/>
      <sz val="11"/>
      <name val="Arial Narrow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" fillId="0" borderId="0"/>
  </cellStyleXfs>
  <cellXfs count="130">
    <xf numFmtId="0" fontId="0" fillId="0" borderId="0" xfId="0"/>
    <xf numFmtId="0" fontId="3" fillId="0" borderId="0" xfId="2"/>
    <xf numFmtId="0" fontId="6" fillId="4" borderId="9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/>
    </xf>
    <xf numFmtId="0" fontId="10" fillId="0" borderId="7" xfId="2" applyFont="1" applyBorder="1" applyAlignment="1">
      <alignment vertical="center" wrapText="1"/>
    </xf>
    <xf numFmtId="164" fontId="11" fillId="2" borderId="8" xfId="3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49" fontId="9" fillId="0" borderId="8" xfId="0" applyNumberFormat="1" applyFont="1" applyBorder="1" applyAlignment="1">
      <alignment horizontal="center" vertical="center"/>
    </xf>
    <xf numFmtId="0" fontId="10" fillId="0" borderId="8" xfId="2" applyFont="1" applyBorder="1" applyAlignment="1">
      <alignment vertical="center" wrapText="1"/>
    </xf>
    <xf numFmtId="49" fontId="3" fillId="0" borderId="8" xfId="2" applyNumberFormat="1" applyBorder="1" applyAlignment="1">
      <alignment horizontal="center" vertical="center"/>
    </xf>
    <xf numFmtId="1" fontId="3" fillId="0" borderId="8" xfId="2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6" fillId="3" borderId="10" xfId="2" applyFont="1" applyFill="1" applyBorder="1" applyAlignment="1">
      <alignment horizontal="center" vertical="center"/>
    </xf>
    <xf numFmtId="0" fontId="6" fillId="5" borderId="9" xfId="2" applyFont="1" applyFill="1" applyBorder="1" applyAlignment="1">
      <alignment horizontal="center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6" fillId="5" borderId="10" xfId="2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/>
    </xf>
    <xf numFmtId="0" fontId="3" fillId="0" borderId="0" xfId="2" applyFill="1"/>
    <xf numFmtId="0" fontId="6" fillId="5" borderId="0" xfId="2" applyFont="1" applyFill="1" applyBorder="1" applyAlignment="1">
      <alignment horizontal="center" vertical="center" wrapText="1"/>
    </xf>
    <xf numFmtId="0" fontId="13" fillId="5" borderId="0" xfId="2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1" fontId="3" fillId="0" borderId="7" xfId="2" applyNumberFormat="1" applyBorder="1" applyAlignment="1">
      <alignment horizontal="center" vertical="center"/>
    </xf>
    <xf numFmtId="164" fontId="11" fillId="2" borderId="7" xfId="3" applyNumberFormat="1" applyFont="1" applyFill="1" applyBorder="1" applyAlignment="1" applyProtection="1">
      <alignment horizontal="center" vertical="center"/>
      <protection hidden="1"/>
    </xf>
    <xf numFmtId="0" fontId="11" fillId="0" borderId="4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" fillId="0" borderId="5" xfId="1" applyBorder="1"/>
    <xf numFmtId="165" fontId="6" fillId="6" borderId="8" xfId="1" applyNumberFormat="1" applyFont="1" applyFill="1" applyBorder="1"/>
    <xf numFmtId="1" fontId="3" fillId="0" borderId="2" xfId="2" applyNumberFormat="1" applyBorder="1" applyAlignment="1">
      <alignment horizontal="center" vertical="center"/>
    </xf>
    <xf numFmtId="0" fontId="10" fillId="0" borderId="6" xfId="2" applyFont="1" applyBorder="1" applyAlignment="1">
      <alignment vertical="center" wrapText="1"/>
    </xf>
    <xf numFmtId="164" fontId="11" fillId="2" borderId="2" xfId="3" applyNumberFormat="1" applyFont="1" applyFill="1" applyBorder="1" applyAlignment="1" applyProtection="1">
      <alignment horizontal="center" vertical="center"/>
      <protection hidden="1"/>
    </xf>
    <xf numFmtId="165" fontId="6" fillId="6" borderId="2" xfId="1" applyNumberFormat="1" applyFont="1" applyFill="1" applyBorder="1"/>
    <xf numFmtId="0" fontId="18" fillId="5" borderId="3" xfId="5" applyFont="1" applyFill="1" applyBorder="1" applyAlignment="1">
      <alignment horizontal="center" vertical="center" wrapText="1"/>
    </xf>
    <xf numFmtId="0" fontId="11" fillId="5" borderId="4" xfId="5" applyFont="1" applyFill="1" applyBorder="1" applyAlignment="1">
      <alignment horizontal="center" vertical="center" wrapText="1"/>
    </xf>
    <xf numFmtId="0" fontId="18" fillId="5" borderId="4" xfId="5" applyFont="1" applyFill="1" applyBorder="1" applyAlignment="1">
      <alignment horizontal="center" vertical="center" wrapText="1"/>
    </xf>
    <xf numFmtId="0" fontId="1" fillId="5" borderId="5" xfId="1" applyFill="1" applyBorder="1"/>
    <xf numFmtId="165" fontId="6" fillId="6" borderId="7" xfId="1" applyNumberFormat="1" applyFont="1" applyFill="1" applyBorder="1"/>
    <xf numFmtId="0" fontId="18" fillId="5" borderId="8" xfId="5" applyFont="1" applyFill="1" applyBorder="1" applyAlignment="1">
      <alignment horizontal="center" vertical="center" wrapText="1"/>
    </xf>
    <xf numFmtId="0" fontId="11" fillId="5" borderId="8" xfId="5" applyFont="1" applyFill="1" applyBorder="1" applyAlignment="1">
      <alignment horizontal="center" vertical="center" wrapText="1"/>
    </xf>
    <xf numFmtId="0" fontId="1" fillId="5" borderId="8" xfId="1" applyFill="1" applyBorder="1"/>
    <xf numFmtId="165" fontId="6" fillId="6" borderId="8" xfId="1" applyNumberFormat="1" applyFont="1" applyFill="1" applyBorder="1" applyAlignment="1">
      <alignment vertical="center"/>
    </xf>
    <xf numFmtId="165" fontId="6" fillId="6" borderId="2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/>
    <xf numFmtId="1" fontId="20" fillId="0" borderId="8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vertical="center" wrapText="1"/>
    </xf>
    <xf numFmtId="0" fontId="21" fillId="0" borderId="8" xfId="2" applyFont="1" applyBorder="1" applyAlignment="1">
      <alignment vertical="center" wrapText="1"/>
    </xf>
    <xf numFmtId="0" fontId="5" fillId="0" borderId="0" xfId="1" applyFont="1"/>
    <xf numFmtId="0" fontId="6" fillId="5" borderId="13" xfId="2" applyFont="1" applyFill="1" applyBorder="1" applyAlignment="1">
      <alignment horizontal="center" vertical="center" wrapText="1"/>
    </xf>
    <xf numFmtId="0" fontId="6" fillId="5" borderId="15" xfId="2" applyFont="1" applyFill="1" applyBorder="1" applyAlignment="1">
      <alignment horizontal="center" vertical="center" wrapText="1"/>
    </xf>
    <xf numFmtId="0" fontId="1" fillId="3" borderId="0" xfId="1" applyFill="1" applyBorder="1"/>
    <xf numFmtId="0" fontId="17" fillId="3" borderId="11" xfId="5" applyFont="1" applyFill="1" applyBorder="1" applyAlignment="1">
      <alignment horizontal="left" vertical="center"/>
    </xf>
    <xf numFmtId="0" fontId="1" fillId="3" borderId="12" xfId="1" applyFill="1" applyBorder="1"/>
    <xf numFmtId="0" fontId="1" fillId="3" borderId="14" xfId="1" applyFill="1" applyBorder="1"/>
    <xf numFmtId="0" fontId="18" fillId="3" borderId="13" xfId="5" applyFont="1" applyFill="1" applyBorder="1" applyAlignment="1">
      <alignment horizontal="left" vertical="center"/>
    </xf>
    <xf numFmtId="0" fontId="1" fillId="3" borderId="15" xfId="1" applyFill="1" applyBorder="1"/>
    <xf numFmtId="0" fontId="18" fillId="3" borderId="9" xfId="5" applyFont="1" applyFill="1" applyBorder="1" applyAlignment="1">
      <alignment horizontal="left" vertical="center"/>
    </xf>
    <xf numFmtId="0" fontId="14" fillId="3" borderId="10" xfId="0" applyFont="1" applyFill="1" applyBorder="1" applyAlignment="1">
      <alignment vertical="center"/>
    </xf>
    <xf numFmtId="0" fontId="1" fillId="3" borderId="10" xfId="1" applyFill="1" applyBorder="1"/>
    <xf numFmtId="0" fontId="1" fillId="3" borderId="16" xfId="1" applyFill="1" applyBorder="1"/>
    <xf numFmtId="0" fontId="22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horizontal="left" vertical="center"/>
    </xf>
    <xf numFmtId="0" fontId="24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vertical="center"/>
    </xf>
    <xf numFmtId="0" fontId="23" fillId="0" borderId="0" xfId="5" applyFont="1" applyFill="1" applyAlignment="1"/>
    <xf numFmtId="0" fontId="23" fillId="0" borderId="0" xfId="5" applyFont="1" applyFill="1" applyAlignment="1">
      <alignment horizontal="center" vertical="center"/>
    </xf>
    <xf numFmtId="0" fontId="23" fillId="0" borderId="0" xfId="5" applyFont="1" applyFill="1"/>
    <xf numFmtId="0" fontId="23" fillId="5" borderId="5" xfId="1" applyFont="1" applyFill="1" applyBorder="1"/>
    <xf numFmtId="0" fontId="23" fillId="0" borderId="0" xfId="1" applyFont="1"/>
    <xf numFmtId="1" fontId="20" fillId="0" borderId="7" xfId="2" applyNumberFormat="1" applyFont="1" applyBorder="1" applyAlignment="1">
      <alignment horizontal="center" vertical="center"/>
    </xf>
    <xf numFmtId="165" fontId="11" fillId="6" borderId="2" xfId="1" applyNumberFormat="1" applyFont="1" applyFill="1" applyBorder="1" applyAlignment="1">
      <alignment vertical="center"/>
    </xf>
    <xf numFmtId="1" fontId="20" fillId="0" borderId="2" xfId="2" applyNumberFormat="1" applyFont="1" applyBorder="1" applyAlignment="1">
      <alignment horizontal="center" vertical="center"/>
    </xf>
    <xf numFmtId="0" fontId="21" fillId="0" borderId="6" xfId="2" applyFont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6" fillId="4" borderId="4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5" fontId="11" fillId="6" borderId="8" xfId="1" applyNumberFormat="1" applyFont="1" applyFill="1" applyBorder="1" applyAlignment="1">
      <alignment vertical="center"/>
    </xf>
    <xf numFmtId="0" fontId="1" fillId="0" borderId="0" xfId="1" applyFill="1"/>
    <xf numFmtId="1" fontId="20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 wrapText="1"/>
    </xf>
    <xf numFmtId="164" fontId="11" fillId="0" borderId="0" xfId="3" applyNumberFormat="1" applyFont="1" applyFill="1" applyBorder="1" applyAlignment="1" applyProtection="1">
      <alignment horizontal="center" vertical="center"/>
      <protection hidden="1"/>
    </xf>
    <xf numFmtId="165" fontId="11" fillId="0" borderId="0" xfId="1" applyNumberFormat="1" applyFont="1" applyFill="1" applyBorder="1" applyAlignment="1">
      <alignment vertical="center"/>
    </xf>
    <xf numFmtId="0" fontId="2" fillId="0" borderId="0" xfId="1" applyFont="1"/>
    <xf numFmtId="0" fontId="2" fillId="0" borderId="0" xfId="1" applyFont="1" applyBorder="1"/>
    <xf numFmtId="0" fontId="23" fillId="0" borderId="0" xfId="1" applyFont="1" applyFill="1"/>
    <xf numFmtId="0" fontId="28" fillId="0" borderId="0" xfId="2" applyFont="1"/>
    <xf numFmtId="0" fontId="6" fillId="4" borderId="5" xfId="2" applyFont="1" applyFill="1" applyBorder="1" applyAlignment="1">
      <alignment horizontal="center" vertical="center" wrapText="1"/>
    </xf>
    <xf numFmtId="0" fontId="3" fillId="7" borderId="8" xfId="2" applyFill="1" applyBorder="1"/>
    <xf numFmtId="165" fontId="16" fillId="6" borderId="8" xfId="5" applyNumberFormat="1" applyFont="1" applyFill="1" applyBorder="1" applyAlignment="1">
      <alignment horizontal="left" vertical="center" wrapText="1"/>
    </xf>
    <xf numFmtId="166" fontId="16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166" fontId="16" fillId="6" borderId="6" xfId="4" applyNumberFormat="1" applyFont="1" applyFill="1" applyBorder="1" applyAlignment="1" applyProtection="1">
      <alignment horizontal="center" vertical="center" wrapText="1"/>
      <protection locked="0" hidden="1"/>
    </xf>
    <xf numFmtId="166" fontId="16" fillId="6" borderId="7" xfId="4" applyNumberFormat="1" applyFont="1" applyFill="1" applyBorder="1" applyAlignment="1" applyProtection="1">
      <alignment horizontal="center" vertical="center" wrapText="1"/>
      <protection locked="0" hidden="1"/>
    </xf>
    <xf numFmtId="166" fontId="15" fillId="6" borderId="8" xfId="2" applyNumberFormat="1" applyFont="1" applyFill="1" applyBorder="1" applyAlignment="1">
      <alignment horizontal="center" vertical="center" wrapText="1"/>
    </xf>
    <xf numFmtId="166" fontId="15" fillId="6" borderId="2" xfId="2" applyNumberFormat="1" applyFont="1" applyFill="1" applyBorder="1" applyAlignment="1">
      <alignment horizontal="center" vertical="center" wrapText="1"/>
    </xf>
    <xf numFmtId="0" fontId="8" fillId="6" borderId="8" xfId="2" applyFont="1" applyFill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29" fillId="6" borderId="8" xfId="2" applyFont="1" applyFill="1" applyBorder="1" applyAlignment="1">
      <alignment horizontal="center" vertical="top" wrapText="1"/>
    </xf>
    <xf numFmtId="0" fontId="31" fillId="0" borderId="8" xfId="0" applyFont="1" applyBorder="1" applyAlignment="1">
      <alignment wrapText="1"/>
    </xf>
    <xf numFmtId="3" fontId="16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3" fontId="16" fillId="6" borderId="6" xfId="4" applyNumberFormat="1" applyFont="1" applyFill="1" applyBorder="1" applyAlignment="1" applyProtection="1">
      <alignment horizontal="center" vertical="center" wrapText="1"/>
      <protection locked="0" hidden="1"/>
    </xf>
    <xf numFmtId="3" fontId="16" fillId="6" borderId="7" xfId="4" applyNumberFormat="1" applyFont="1" applyFill="1" applyBorder="1" applyAlignment="1" applyProtection="1">
      <alignment horizontal="center" vertical="center" wrapText="1"/>
      <protection locked="0" hidden="1"/>
    </xf>
    <xf numFmtId="1" fontId="15" fillId="6" borderId="8" xfId="2" applyNumberFormat="1" applyFont="1" applyFill="1" applyBorder="1" applyAlignment="1">
      <alignment horizontal="center" vertical="center" wrapText="1"/>
    </xf>
    <xf numFmtId="1" fontId="15" fillId="6" borderId="2" xfId="2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top" wrapText="1"/>
    </xf>
    <xf numFmtId="0" fontId="32" fillId="0" borderId="8" xfId="0" applyFont="1" applyBorder="1" applyAlignment="1">
      <alignment horizontal="left" wrapText="1"/>
    </xf>
    <xf numFmtId="0" fontId="32" fillId="0" borderId="8" xfId="0" applyFont="1" applyBorder="1" applyAlignment="1">
      <alignment horizontal="left"/>
    </xf>
    <xf numFmtId="0" fontId="2" fillId="0" borderId="2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</xf>
    <xf numFmtId="0" fontId="7" fillId="3" borderId="7" xfId="2" applyFont="1" applyFill="1" applyBorder="1" applyAlignment="1" applyProtection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0" fontId="0" fillId="0" borderId="0" xfId="0" applyAlignment="1">
      <alignment vertical="top" wrapText="1"/>
    </xf>
  </cellXfs>
  <cellStyles count="6">
    <cellStyle name="Normal_Sheet1" xfId="4"/>
    <cellStyle name="Обычный" xfId="0" builtinId="0"/>
    <cellStyle name="Обычный 2" xfId="2"/>
    <cellStyle name="Обычный 2 2" xfId="1"/>
    <cellStyle name="Обычный 3 3" xfId="5"/>
    <cellStyle name="Финансовый 2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nnikova-eyu\Documents\2020\&#1054;2&#1054;\&#1047;&#1040;&#1050;&#1059;&#1055;&#1050;&#1048;\&#1047;&#1040;&#1050;&#1059;&#1055;&#1050;&#1040;%20&#1058;&#1054;%20&#1080;%20&#1040;&#1042;&#1056;\&#1045;&#1060;\1.%20&#1047;&#1072;&#1103;&#1074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5.54.132\c$\Users\khelemendik-os\Documents\&#1056;&#1072;&#1073;&#1086;&#1095;&#1072;&#1103;%20&#1061;&#1077;&#1083;&#1077;&#1084;&#1077;&#1085;&#1076;&#1080;&#1082;\&#1061;&#1077;&#1083;&#1077;&#1084;&#1077;&#1085;&#1076;&#1080;&#1082;%20&#1054;&#1083;&#1100;&#1075;&#1072;\&#1055;&#1088;&#1086;&#1074;&#1077;&#1088;&#1082;&#1072;%20&#1076;&#1086;&#1082;&#1091;&#1084;&#1077;&#1085;&#1090;&#1072;&#1094;&#1080;&#1080;\2021\156_&#1058;&#1054;%20&#1080;%20&#1088;&#1077;&#1084;&#1086;&#1085;&#1090;%20&#1057;&#1050;&#1050;_&#1071;&#1053;&#1060;\&#1087;&#1086;&#1076;&#1075;&#1086;&#1090;&#1086;&#1074;&#1082;&#1072;\01.%20&#1047;&#1072;&#1103;&#1074;&#1082;&#1072;%20&#1058;&#1054;,%20&#1056;&#1042;&#1056;%20&#1080;%20&#1040;&#1042;&#1056;%20&#1057;&#1050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  <sheetName val="Выбор"/>
      <sheetName val="Общие сведения"/>
      <sheetName val="Лот 1"/>
      <sheetName val="Лот 2"/>
      <sheetName val="Лот 3"/>
      <sheetName val="Лот 4"/>
      <sheetName val="Лот 5"/>
      <sheetName val="НМЦ, позиции"/>
      <sheetName val="Требования, критерии"/>
      <sheetName val="Претенденты"/>
    </sheetNames>
    <sheetDataSet>
      <sheetData sheetId="0" refreshError="1"/>
      <sheetData sheetId="1">
        <row r="2">
          <cell r="C2" t="str">
            <v>01500. Макрорегиональный филиал "Урал" ПАО "Ростелеком"</v>
          </cell>
        </row>
        <row r="3">
          <cell r="C3" t="str">
            <v>01501. Филиал в Курганской и Тюменской областях ПАО "Ростелеком"</v>
          </cell>
        </row>
        <row r="4">
          <cell r="C4" t="str">
            <v>01502. Пермский филиал ПАО "Ростелеком"</v>
          </cell>
        </row>
        <row r="5">
          <cell r="C5" t="str">
            <v>01504. Екатеринбургский филиал ПАО "Ростелеком"</v>
          </cell>
        </row>
        <row r="6">
          <cell r="C6" t="str">
            <v>01505. Челябинский филиал ПАО "Ростелеком"</v>
          </cell>
        </row>
        <row r="7">
          <cell r="C7" t="str">
            <v>01507. Ханты-Мансийский филиал ПАО "Ростелеком"</v>
          </cell>
        </row>
        <row r="8">
          <cell r="C8" t="str">
            <v>01508. Ямало-Ненецкий филиал ПАО "Ростелеком"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  <sheetName val="Общие сведения"/>
      <sheetName val="Лот 1"/>
      <sheetName val="Лот 2"/>
      <sheetName val="Лот 3"/>
      <sheetName val="Лот 4"/>
      <sheetName val="Лот 5"/>
      <sheetName val="НМЦ, позиции"/>
      <sheetName val="Требования и критерии"/>
      <sheetName val="Претенденты"/>
      <sheetName val="Выб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01500. Макрорегиональный филиал "Урал" ПАО "Ростелеком"</v>
          </cell>
        </row>
        <row r="3">
          <cell r="C3" t="str">
            <v>01501. Филиал в Курганской и Тюменской областях ПАО "Ростелеком"</v>
          </cell>
        </row>
        <row r="4">
          <cell r="C4" t="str">
            <v>01502. Пермский филиал ПАО "Ростелеком"</v>
          </cell>
        </row>
        <row r="5">
          <cell r="C5" t="str">
            <v>01504. Екатеринбургский филиал ПАО "Ростелеком"</v>
          </cell>
        </row>
        <row r="6">
          <cell r="C6" t="str">
            <v>01505. Челябинский филиал ПАО "Ростелеком"</v>
          </cell>
        </row>
        <row r="7">
          <cell r="C7" t="str">
            <v>01507. Ханты-Мансийский филиал ПАО "Ростелеком"</v>
          </cell>
        </row>
        <row r="8">
          <cell r="C8" t="str">
            <v>01508. Ямало-Ненецкий филиал ПАО "Ростелеком"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276"/>
  <sheetViews>
    <sheetView tabSelected="1" zoomScale="80" zoomScaleNormal="80" workbookViewId="0">
      <pane ySplit="8" topLeftCell="A9" activePane="bottomLeft" state="frozen"/>
      <selection pane="bottomLeft" activeCell="A4" sqref="A4:C4"/>
    </sheetView>
  </sheetViews>
  <sheetFormatPr defaultRowHeight="15" x14ac:dyDescent="0.25"/>
  <cols>
    <col min="1" max="1" width="11" style="10" customWidth="1"/>
    <col min="2" max="2" width="151.140625" style="10" customWidth="1"/>
    <col min="3" max="3" width="13.7109375" style="10" customWidth="1"/>
    <col min="4" max="4" width="28.28515625" style="10" customWidth="1"/>
    <col min="5" max="5" width="30.85546875" style="10" customWidth="1"/>
    <col min="6" max="6" width="28.28515625" style="10" customWidth="1"/>
    <col min="7" max="16384" width="9.140625" style="10"/>
  </cols>
  <sheetData>
    <row r="1" spans="1:6" s="1" customFormat="1" ht="44.25" customHeight="1" x14ac:dyDescent="0.3">
      <c r="A1" s="112" t="s">
        <v>257</v>
      </c>
      <c r="B1" s="113"/>
      <c r="C1" s="113"/>
    </row>
    <row r="2" spans="1:6" s="23" customFormat="1" ht="15" customHeight="1" x14ac:dyDescent="0.25">
      <c r="A2" s="21"/>
      <c r="B2" s="22"/>
      <c r="C2" s="22"/>
    </row>
    <row r="3" spans="1:6" s="94" customFormat="1" ht="15" customHeight="1" x14ac:dyDescent="0.2">
      <c r="A3" s="114"/>
      <c r="B3" s="114"/>
      <c r="C3" s="114"/>
    </row>
    <row r="4" spans="1:6" s="1" customFormat="1" ht="37.5" customHeight="1" x14ac:dyDescent="0.25">
      <c r="A4" s="115" t="s">
        <v>261</v>
      </c>
      <c r="B4" s="116"/>
      <c r="C4" s="116"/>
      <c r="D4" s="96"/>
    </row>
    <row r="5" spans="1:6" s="1" customFormat="1" ht="15.75" x14ac:dyDescent="0.25">
      <c r="A5" s="84"/>
      <c r="B5" s="84"/>
      <c r="C5" s="84"/>
    </row>
    <row r="6" spans="1:6" s="1" customFormat="1" ht="12.75" customHeight="1" x14ac:dyDescent="0.2">
      <c r="A6" s="117" t="s">
        <v>0</v>
      </c>
      <c r="B6" s="120"/>
      <c r="C6" s="121"/>
    </row>
    <row r="7" spans="1:6" s="1" customFormat="1" ht="21.75" customHeight="1" x14ac:dyDescent="0.2">
      <c r="A7" s="118"/>
      <c r="B7" s="122" t="s">
        <v>1</v>
      </c>
      <c r="C7" s="124" t="s">
        <v>2</v>
      </c>
      <c r="D7" s="103" t="s">
        <v>258</v>
      </c>
      <c r="E7" s="105" t="s">
        <v>259</v>
      </c>
      <c r="F7" s="105" t="s">
        <v>260</v>
      </c>
    </row>
    <row r="8" spans="1:6" s="1" customFormat="1" ht="105.75" customHeight="1" x14ac:dyDescent="0.2">
      <c r="A8" s="119"/>
      <c r="B8" s="123"/>
      <c r="C8" s="125"/>
      <c r="D8" s="104"/>
      <c r="E8" s="106"/>
      <c r="F8" s="106"/>
    </row>
    <row r="9" spans="1:6" s="1" customFormat="1" ht="15.75" x14ac:dyDescent="0.2">
      <c r="A9" s="126" t="s">
        <v>3</v>
      </c>
      <c r="B9" s="127"/>
      <c r="C9" s="127"/>
    </row>
    <row r="10" spans="1:6" s="1" customFormat="1" ht="15.75" x14ac:dyDescent="0.2">
      <c r="A10" s="2"/>
      <c r="B10" s="3" t="s">
        <v>4</v>
      </c>
      <c r="C10" s="83"/>
      <c r="D10" s="95"/>
      <c r="E10" s="95"/>
      <c r="F10" s="95"/>
    </row>
    <row r="11" spans="1:6" s="1" customFormat="1" ht="15.75" customHeight="1" x14ac:dyDescent="0.2">
      <c r="A11" s="4"/>
      <c r="B11" s="6" t="s">
        <v>5</v>
      </c>
      <c r="C11" s="5"/>
      <c r="D11" s="97">
        <v>1241.28</v>
      </c>
      <c r="E11" s="97">
        <f>ROUND(D11*$D$4,2)</f>
        <v>0</v>
      </c>
      <c r="F11" s="97">
        <f>ROUND(E11*1.2,2)</f>
        <v>0</v>
      </c>
    </row>
    <row r="12" spans="1:6" s="1" customFormat="1" ht="15.75" customHeight="1" x14ac:dyDescent="0.2">
      <c r="A12" s="4"/>
      <c r="B12" s="6" t="s">
        <v>6</v>
      </c>
      <c r="C12" s="5"/>
      <c r="D12" s="97"/>
      <c r="E12" s="97"/>
      <c r="F12" s="97"/>
    </row>
    <row r="13" spans="1:6" ht="15.75" customHeight="1" x14ac:dyDescent="0.25">
      <c r="A13" s="7">
        <v>1</v>
      </c>
      <c r="B13" s="8" t="s">
        <v>7</v>
      </c>
      <c r="C13" s="9" t="s">
        <v>8</v>
      </c>
      <c r="D13" s="97"/>
      <c r="E13" s="97"/>
      <c r="F13" s="97"/>
    </row>
    <row r="14" spans="1:6" ht="15.75" customHeight="1" x14ac:dyDescent="0.25">
      <c r="A14" s="11">
        <v>2</v>
      </c>
      <c r="B14" s="12" t="s">
        <v>9</v>
      </c>
      <c r="C14" s="9" t="s">
        <v>8</v>
      </c>
      <c r="D14" s="97"/>
      <c r="E14" s="97"/>
      <c r="F14" s="97"/>
    </row>
    <row r="15" spans="1:6" ht="15.75" customHeight="1" x14ac:dyDescent="0.25">
      <c r="A15" s="11">
        <v>3</v>
      </c>
      <c r="B15" s="12" t="s">
        <v>10</v>
      </c>
      <c r="C15" s="9" t="s">
        <v>8</v>
      </c>
      <c r="D15" s="97"/>
      <c r="E15" s="97"/>
      <c r="F15" s="97"/>
    </row>
    <row r="16" spans="1:6" ht="15.75" customHeight="1" x14ac:dyDescent="0.25">
      <c r="A16" s="13">
        <v>4</v>
      </c>
      <c r="B16" s="12" t="s">
        <v>11</v>
      </c>
      <c r="C16" s="9" t="s">
        <v>8</v>
      </c>
      <c r="D16" s="97"/>
      <c r="E16" s="97"/>
      <c r="F16" s="97"/>
    </row>
    <row r="17" spans="1:6" ht="15.75" customHeight="1" x14ac:dyDescent="0.25">
      <c r="A17" s="4"/>
      <c r="B17" s="6" t="s">
        <v>12</v>
      </c>
      <c r="C17" s="5"/>
      <c r="D17" s="97"/>
      <c r="E17" s="97"/>
      <c r="F17" s="97"/>
    </row>
    <row r="18" spans="1:6" ht="15.75" customHeight="1" x14ac:dyDescent="0.25">
      <c r="A18" s="14">
        <f>A16+1</f>
        <v>5</v>
      </c>
      <c r="B18" s="8" t="s">
        <v>13</v>
      </c>
      <c r="C18" s="9" t="s">
        <v>8</v>
      </c>
      <c r="D18" s="97"/>
      <c r="E18" s="97"/>
      <c r="F18" s="97"/>
    </row>
    <row r="19" spans="1:6" ht="15.75" customHeight="1" x14ac:dyDescent="0.25">
      <c r="A19" s="14">
        <f>A18+1</f>
        <v>6</v>
      </c>
      <c r="B19" s="12" t="s">
        <v>14</v>
      </c>
      <c r="C19" s="9" t="s">
        <v>8</v>
      </c>
      <c r="D19" s="97"/>
      <c r="E19" s="97"/>
      <c r="F19" s="97"/>
    </row>
    <row r="20" spans="1:6" ht="15.75" customHeight="1" x14ac:dyDescent="0.25">
      <c r="A20" s="14">
        <f t="shared" ref="A20:A23" si="0">A19+1</f>
        <v>7</v>
      </c>
      <c r="B20" s="12" t="s">
        <v>15</v>
      </c>
      <c r="C20" s="9" t="s">
        <v>8</v>
      </c>
      <c r="D20" s="97"/>
      <c r="E20" s="97"/>
      <c r="F20" s="97"/>
    </row>
    <row r="21" spans="1:6" ht="15.75" customHeight="1" x14ac:dyDescent="0.25">
      <c r="A21" s="14">
        <f t="shared" si="0"/>
        <v>8</v>
      </c>
      <c r="B21" s="15" t="s">
        <v>16</v>
      </c>
      <c r="C21" s="9" t="s">
        <v>8</v>
      </c>
      <c r="D21" s="97"/>
      <c r="E21" s="97"/>
      <c r="F21" s="97"/>
    </row>
    <row r="22" spans="1:6" ht="15.75" customHeight="1" x14ac:dyDescent="0.25">
      <c r="A22" s="14">
        <f t="shared" si="0"/>
        <v>9</v>
      </c>
      <c r="B22" s="8" t="s">
        <v>17</v>
      </c>
      <c r="C22" s="9" t="s">
        <v>8</v>
      </c>
      <c r="D22" s="97"/>
      <c r="E22" s="97"/>
      <c r="F22" s="97"/>
    </row>
    <row r="23" spans="1:6" ht="15.75" customHeight="1" x14ac:dyDescent="0.25">
      <c r="A23" s="14">
        <f t="shared" si="0"/>
        <v>10</v>
      </c>
      <c r="B23" s="12" t="s">
        <v>18</v>
      </c>
      <c r="C23" s="9" t="s">
        <v>19</v>
      </c>
      <c r="D23" s="97"/>
      <c r="E23" s="97"/>
      <c r="F23" s="97"/>
    </row>
    <row r="24" spans="1:6" ht="15.75" customHeight="1" x14ac:dyDescent="0.25">
      <c r="A24" s="4"/>
      <c r="B24" s="6" t="s">
        <v>20</v>
      </c>
      <c r="C24" s="5"/>
      <c r="D24" s="97"/>
      <c r="E24" s="97"/>
      <c r="F24" s="97"/>
    </row>
    <row r="25" spans="1:6" ht="15.75" customHeight="1" x14ac:dyDescent="0.25">
      <c r="A25" s="14">
        <f>A23+1</f>
        <v>11</v>
      </c>
      <c r="B25" s="8" t="s">
        <v>21</v>
      </c>
      <c r="C25" s="9" t="s">
        <v>8</v>
      </c>
      <c r="D25" s="97"/>
      <c r="E25" s="97"/>
      <c r="F25" s="97"/>
    </row>
    <row r="26" spans="1:6" ht="15.75" customHeight="1" x14ac:dyDescent="0.25">
      <c r="A26" s="14">
        <f>A25+1</f>
        <v>12</v>
      </c>
      <c r="B26" s="12" t="s">
        <v>22</v>
      </c>
      <c r="C26" s="9" t="s">
        <v>8</v>
      </c>
      <c r="D26" s="97"/>
      <c r="E26" s="97"/>
      <c r="F26" s="97"/>
    </row>
    <row r="27" spans="1:6" ht="15.75" customHeight="1" x14ac:dyDescent="0.25">
      <c r="A27" s="4"/>
      <c r="B27" s="6" t="s">
        <v>23</v>
      </c>
      <c r="C27" s="5"/>
      <c r="D27" s="97"/>
      <c r="E27" s="97"/>
      <c r="F27" s="97"/>
    </row>
    <row r="28" spans="1:6" ht="15.75" customHeight="1" x14ac:dyDescent="0.25">
      <c r="A28" s="14">
        <f>A26+1</f>
        <v>13</v>
      </c>
      <c r="B28" s="12" t="s">
        <v>24</v>
      </c>
      <c r="C28" s="9" t="s">
        <v>8</v>
      </c>
      <c r="D28" s="97"/>
      <c r="E28" s="97"/>
      <c r="F28" s="97"/>
    </row>
    <row r="29" spans="1:6" ht="15.75" customHeight="1" x14ac:dyDescent="0.25">
      <c r="A29" s="4"/>
      <c r="B29" s="6" t="s">
        <v>25</v>
      </c>
      <c r="C29" s="5"/>
      <c r="D29" s="97"/>
      <c r="E29" s="97"/>
      <c r="F29" s="97"/>
    </row>
    <row r="30" spans="1:6" ht="15.75" customHeight="1" x14ac:dyDescent="0.25">
      <c r="A30" s="14">
        <f>A28+1</f>
        <v>14</v>
      </c>
      <c r="B30" s="12" t="s">
        <v>26</v>
      </c>
      <c r="C30" s="9" t="s">
        <v>8</v>
      </c>
      <c r="D30" s="97"/>
      <c r="E30" s="97"/>
      <c r="F30" s="97"/>
    </row>
    <row r="31" spans="1:6" ht="15.75" customHeight="1" x14ac:dyDescent="0.25">
      <c r="A31" s="14">
        <f t="shared" ref="A31:A94" si="1">A30+1</f>
        <v>15</v>
      </c>
      <c r="B31" s="8" t="s">
        <v>27</v>
      </c>
      <c r="C31" s="9" t="s">
        <v>8</v>
      </c>
      <c r="D31" s="97"/>
      <c r="E31" s="97"/>
      <c r="F31" s="97"/>
    </row>
    <row r="32" spans="1:6" ht="15.75" customHeight="1" x14ac:dyDescent="0.25">
      <c r="A32" s="14">
        <f t="shared" si="1"/>
        <v>16</v>
      </c>
      <c r="B32" s="12" t="s">
        <v>28</v>
      </c>
      <c r="C32" s="9" t="s">
        <v>8</v>
      </c>
      <c r="D32" s="97"/>
      <c r="E32" s="97"/>
      <c r="F32" s="97"/>
    </row>
    <row r="33" spans="1:6" ht="15.75" customHeight="1" x14ac:dyDescent="0.25">
      <c r="A33" s="14">
        <f t="shared" si="1"/>
        <v>17</v>
      </c>
      <c r="B33" s="12" t="s">
        <v>29</v>
      </c>
      <c r="C33" s="9" t="s">
        <v>8</v>
      </c>
      <c r="D33" s="97"/>
      <c r="E33" s="97"/>
      <c r="F33" s="97"/>
    </row>
    <row r="34" spans="1:6" ht="15.75" customHeight="1" x14ac:dyDescent="0.25">
      <c r="A34" s="4"/>
      <c r="B34" s="6" t="s">
        <v>6</v>
      </c>
      <c r="C34" s="5"/>
      <c r="D34" s="97"/>
      <c r="E34" s="97"/>
      <c r="F34" s="97"/>
    </row>
    <row r="35" spans="1:6" ht="15.75" customHeight="1" x14ac:dyDescent="0.25">
      <c r="A35" s="14">
        <f>A33+1</f>
        <v>18</v>
      </c>
      <c r="B35" s="12" t="s">
        <v>30</v>
      </c>
      <c r="C35" s="9" t="s">
        <v>8</v>
      </c>
      <c r="D35" s="97"/>
      <c r="E35" s="97"/>
      <c r="F35" s="97"/>
    </row>
    <row r="36" spans="1:6" ht="15.75" customHeight="1" x14ac:dyDescent="0.25">
      <c r="A36" s="14">
        <f t="shared" si="1"/>
        <v>19</v>
      </c>
      <c r="B36" s="8" t="s">
        <v>31</v>
      </c>
      <c r="C36" s="9" t="s">
        <v>8</v>
      </c>
      <c r="D36" s="97"/>
      <c r="E36" s="97"/>
      <c r="F36" s="97"/>
    </row>
    <row r="37" spans="1:6" ht="15.75" customHeight="1" x14ac:dyDescent="0.25">
      <c r="A37" s="14">
        <f t="shared" si="1"/>
        <v>20</v>
      </c>
      <c r="B37" s="12" t="s">
        <v>10</v>
      </c>
      <c r="C37" s="9" t="s">
        <v>8</v>
      </c>
      <c r="D37" s="97"/>
      <c r="E37" s="97"/>
      <c r="F37" s="97"/>
    </row>
    <row r="38" spans="1:6" ht="15.75" customHeight="1" x14ac:dyDescent="0.25">
      <c r="A38" s="14">
        <f t="shared" si="1"/>
        <v>21</v>
      </c>
      <c r="B38" s="12" t="s">
        <v>32</v>
      </c>
      <c r="C38" s="9" t="s">
        <v>8</v>
      </c>
      <c r="D38" s="97"/>
      <c r="E38" s="97"/>
      <c r="F38" s="97"/>
    </row>
    <row r="39" spans="1:6" ht="15.75" customHeight="1" x14ac:dyDescent="0.25">
      <c r="A39" s="14">
        <f t="shared" si="1"/>
        <v>22</v>
      </c>
      <c r="B39" s="12" t="s">
        <v>33</v>
      </c>
      <c r="C39" s="9" t="s">
        <v>8</v>
      </c>
      <c r="D39" s="97"/>
      <c r="E39" s="97"/>
      <c r="F39" s="97"/>
    </row>
    <row r="40" spans="1:6" ht="15.75" customHeight="1" x14ac:dyDescent="0.25">
      <c r="A40" s="4"/>
      <c r="B40" s="6" t="s">
        <v>34</v>
      </c>
      <c r="C40" s="5"/>
      <c r="D40" s="97"/>
      <c r="E40" s="97"/>
      <c r="F40" s="97"/>
    </row>
    <row r="41" spans="1:6" ht="15.75" customHeight="1" x14ac:dyDescent="0.25">
      <c r="A41" s="14">
        <f>A39+1</f>
        <v>23</v>
      </c>
      <c r="B41" s="8" t="s">
        <v>35</v>
      </c>
      <c r="C41" s="9" t="s">
        <v>8</v>
      </c>
      <c r="D41" s="97"/>
      <c r="E41" s="97"/>
      <c r="F41" s="97"/>
    </row>
    <row r="42" spans="1:6" ht="15.75" customHeight="1" x14ac:dyDescent="0.25">
      <c r="A42" s="14">
        <f t="shared" si="1"/>
        <v>24</v>
      </c>
      <c r="B42" s="12" t="s">
        <v>36</v>
      </c>
      <c r="C42" s="9" t="s">
        <v>8</v>
      </c>
      <c r="D42" s="97"/>
      <c r="E42" s="97"/>
      <c r="F42" s="97"/>
    </row>
    <row r="43" spans="1:6" ht="15.75" customHeight="1" x14ac:dyDescent="0.25">
      <c r="A43" s="14">
        <f t="shared" si="1"/>
        <v>25</v>
      </c>
      <c r="B43" s="12" t="s">
        <v>37</v>
      </c>
      <c r="C43" s="9" t="s">
        <v>8</v>
      </c>
      <c r="D43" s="97"/>
      <c r="E43" s="97"/>
      <c r="F43" s="97"/>
    </row>
    <row r="44" spans="1:6" ht="15.75" customHeight="1" x14ac:dyDescent="0.25">
      <c r="A44" s="14">
        <f t="shared" si="1"/>
        <v>26</v>
      </c>
      <c r="B44" s="12" t="s">
        <v>38</v>
      </c>
      <c r="C44" s="9" t="s">
        <v>8</v>
      </c>
      <c r="D44" s="97"/>
      <c r="E44" s="97"/>
      <c r="F44" s="97"/>
    </row>
    <row r="45" spans="1:6" ht="15.75" customHeight="1" x14ac:dyDescent="0.25">
      <c r="A45" s="4"/>
      <c r="B45" s="6" t="s">
        <v>39</v>
      </c>
      <c r="C45" s="5"/>
      <c r="D45" s="97"/>
      <c r="E45" s="97"/>
      <c r="F45" s="97"/>
    </row>
    <row r="46" spans="1:6" ht="15.75" customHeight="1" x14ac:dyDescent="0.25">
      <c r="A46" s="14">
        <f>A44+1</f>
        <v>27</v>
      </c>
      <c r="B46" s="8" t="s">
        <v>40</v>
      </c>
      <c r="C46" s="9" t="s">
        <v>19</v>
      </c>
      <c r="D46" s="97"/>
      <c r="E46" s="97"/>
      <c r="F46" s="97"/>
    </row>
    <row r="47" spans="1:6" ht="15.75" customHeight="1" x14ac:dyDescent="0.25">
      <c r="A47" s="14">
        <f>A46+1</f>
        <v>28</v>
      </c>
      <c r="B47" s="12" t="s">
        <v>41</v>
      </c>
      <c r="C47" s="9" t="s">
        <v>19</v>
      </c>
      <c r="D47" s="97"/>
      <c r="E47" s="97"/>
      <c r="F47" s="97"/>
    </row>
    <row r="48" spans="1:6" ht="15.75" customHeight="1" x14ac:dyDescent="0.25">
      <c r="A48" s="14">
        <f t="shared" si="1"/>
        <v>29</v>
      </c>
      <c r="B48" s="12" t="s">
        <v>42</v>
      </c>
      <c r="C48" s="9" t="s">
        <v>19</v>
      </c>
      <c r="D48" s="97"/>
      <c r="E48" s="97"/>
      <c r="F48" s="97"/>
    </row>
    <row r="49" spans="1:6" ht="15.75" customHeight="1" x14ac:dyDescent="0.25">
      <c r="A49" s="14">
        <f t="shared" si="1"/>
        <v>30</v>
      </c>
      <c r="B49" s="12" t="s">
        <v>43</v>
      </c>
      <c r="C49" s="9" t="s">
        <v>19</v>
      </c>
      <c r="D49" s="97"/>
      <c r="E49" s="97"/>
      <c r="F49" s="97"/>
    </row>
    <row r="50" spans="1:6" ht="15.75" customHeight="1" x14ac:dyDescent="0.25">
      <c r="A50" s="14">
        <f t="shared" si="1"/>
        <v>31</v>
      </c>
      <c r="B50" s="8" t="s">
        <v>44</v>
      </c>
      <c r="C50" s="9" t="s">
        <v>19</v>
      </c>
      <c r="D50" s="97"/>
      <c r="E50" s="97"/>
      <c r="F50" s="97"/>
    </row>
    <row r="51" spans="1:6" ht="15.75" customHeight="1" x14ac:dyDescent="0.25">
      <c r="A51" s="14">
        <f>A50+1</f>
        <v>32</v>
      </c>
      <c r="B51" s="12" t="s">
        <v>45</v>
      </c>
      <c r="C51" s="9" t="s">
        <v>19</v>
      </c>
      <c r="D51" s="97"/>
      <c r="E51" s="97"/>
      <c r="F51" s="97"/>
    </row>
    <row r="52" spans="1:6" ht="15.75" customHeight="1" x14ac:dyDescent="0.25">
      <c r="A52" s="14">
        <f t="shared" si="1"/>
        <v>33</v>
      </c>
      <c r="B52" s="12" t="s">
        <v>46</v>
      </c>
      <c r="C52" s="9" t="s">
        <v>19</v>
      </c>
      <c r="D52" s="97"/>
      <c r="E52" s="97"/>
      <c r="F52" s="97"/>
    </row>
    <row r="53" spans="1:6" ht="15.75" customHeight="1" x14ac:dyDescent="0.25">
      <c r="A53" s="14">
        <f t="shared" si="1"/>
        <v>34</v>
      </c>
      <c r="B53" s="12" t="s">
        <v>47</v>
      </c>
      <c r="C53" s="9" t="s">
        <v>19</v>
      </c>
      <c r="D53" s="97"/>
      <c r="E53" s="97"/>
      <c r="F53" s="97"/>
    </row>
    <row r="54" spans="1:6" ht="31.5" x14ac:dyDescent="0.25">
      <c r="A54" s="14">
        <f t="shared" si="1"/>
        <v>35</v>
      </c>
      <c r="B54" s="8" t="s">
        <v>48</v>
      </c>
      <c r="C54" s="9" t="s">
        <v>19</v>
      </c>
      <c r="D54" s="97"/>
      <c r="E54" s="97"/>
      <c r="F54" s="97"/>
    </row>
    <row r="55" spans="1:6" ht="15.75" customHeight="1" x14ac:dyDescent="0.25">
      <c r="A55" s="14">
        <f t="shared" si="1"/>
        <v>36</v>
      </c>
      <c r="B55" s="12" t="s">
        <v>49</v>
      </c>
      <c r="C55" s="9" t="s">
        <v>19</v>
      </c>
      <c r="D55" s="97"/>
      <c r="E55" s="97"/>
      <c r="F55" s="97"/>
    </row>
    <row r="56" spans="1:6" ht="15.75" customHeight="1" x14ac:dyDescent="0.25">
      <c r="A56" s="14">
        <f t="shared" si="1"/>
        <v>37</v>
      </c>
      <c r="B56" s="12" t="s">
        <v>50</v>
      </c>
      <c r="C56" s="9" t="s">
        <v>19</v>
      </c>
      <c r="D56" s="97"/>
      <c r="E56" s="97"/>
      <c r="F56" s="97"/>
    </row>
    <row r="57" spans="1:6" ht="15.75" customHeight="1" x14ac:dyDescent="0.25">
      <c r="A57" s="14">
        <f t="shared" si="1"/>
        <v>38</v>
      </c>
      <c r="B57" s="12" t="s">
        <v>51</v>
      </c>
      <c r="C57" s="9" t="s">
        <v>19</v>
      </c>
      <c r="D57" s="97"/>
      <c r="E57" s="97"/>
      <c r="F57" s="97"/>
    </row>
    <row r="58" spans="1:6" ht="15.75" customHeight="1" x14ac:dyDescent="0.25">
      <c r="A58" s="14">
        <f t="shared" si="1"/>
        <v>39</v>
      </c>
      <c r="B58" s="8" t="s">
        <v>52</v>
      </c>
      <c r="C58" s="9" t="s">
        <v>19</v>
      </c>
      <c r="D58" s="97"/>
      <c r="E58" s="97"/>
      <c r="F58" s="97"/>
    </row>
    <row r="59" spans="1:6" ht="15.75" customHeight="1" x14ac:dyDescent="0.25">
      <c r="A59" s="14">
        <f t="shared" si="1"/>
        <v>40</v>
      </c>
      <c r="B59" s="12" t="s">
        <v>53</v>
      </c>
      <c r="C59" s="9" t="s">
        <v>54</v>
      </c>
      <c r="D59" s="97"/>
      <c r="E59" s="97"/>
      <c r="F59" s="97"/>
    </row>
    <row r="60" spans="1:6" ht="31.5" x14ac:dyDescent="0.25">
      <c r="A60" s="14">
        <f t="shared" si="1"/>
        <v>41</v>
      </c>
      <c r="B60" s="12" t="s">
        <v>55</v>
      </c>
      <c r="C60" s="9" t="s">
        <v>19</v>
      </c>
      <c r="D60" s="97"/>
      <c r="E60" s="97"/>
      <c r="F60" s="97"/>
    </row>
    <row r="61" spans="1:6" ht="15.75" x14ac:dyDescent="0.25">
      <c r="A61" s="17"/>
      <c r="B61" s="19" t="s">
        <v>56</v>
      </c>
      <c r="C61" s="18"/>
      <c r="D61" s="20"/>
      <c r="E61" s="20"/>
      <c r="F61" s="20"/>
    </row>
    <row r="62" spans="1:6" ht="15.75" customHeight="1" x14ac:dyDescent="0.25">
      <c r="A62" s="14">
        <f>A60+1</f>
        <v>42</v>
      </c>
      <c r="B62" s="12" t="s">
        <v>57</v>
      </c>
      <c r="C62" s="9" t="s">
        <v>19</v>
      </c>
      <c r="D62" s="107">
        <v>620.16</v>
      </c>
      <c r="E62" s="98">
        <f>ROUND(D62*$D$4,2)</f>
        <v>0</v>
      </c>
      <c r="F62" s="98">
        <f>ROUND(E62*1.2,2)</f>
        <v>0</v>
      </c>
    </row>
    <row r="63" spans="1:6" ht="15.75" customHeight="1" x14ac:dyDescent="0.25">
      <c r="A63" s="14">
        <f t="shared" si="1"/>
        <v>43</v>
      </c>
      <c r="B63" s="8" t="s">
        <v>58</v>
      </c>
      <c r="C63" s="9" t="s">
        <v>19</v>
      </c>
      <c r="D63" s="108"/>
      <c r="E63" s="99"/>
      <c r="F63" s="99"/>
    </row>
    <row r="64" spans="1:6" ht="15.75" customHeight="1" x14ac:dyDescent="0.25">
      <c r="A64" s="14">
        <f t="shared" si="1"/>
        <v>44</v>
      </c>
      <c r="B64" s="12" t="s">
        <v>59</v>
      </c>
      <c r="C64" s="9" t="s">
        <v>19</v>
      </c>
      <c r="D64" s="108"/>
      <c r="E64" s="99"/>
      <c r="F64" s="99"/>
    </row>
    <row r="65" spans="1:6" ht="31.5" x14ac:dyDescent="0.25">
      <c r="A65" s="14">
        <f t="shared" si="1"/>
        <v>45</v>
      </c>
      <c r="B65" s="12" t="s">
        <v>60</v>
      </c>
      <c r="C65" s="9" t="s">
        <v>19</v>
      </c>
      <c r="D65" s="108"/>
      <c r="E65" s="99"/>
      <c r="F65" s="99"/>
    </row>
    <row r="66" spans="1:6" ht="15.75" customHeight="1" x14ac:dyDescent="0.25">
      <c r="A66" s="14">
        <f t="shared" si="1"/>
        <v>46</v>
      </c>
      <c r="B66" s="12" t="s">
        <v>61</v>
      </c>
      <c r="C66" s="9" t="s">
        <v>19</v>
      </c>
      <c r="D66" s="108"/>
      <c r="E66" s="99"/>
      <c r="F66" s="99"/>
    </row>
    <row r="67" spans="1:6" ht="47.25" x14ac:dyDescent="0.25">
      <c r="A67" s="14">
        <f t="shared" si="1"/>
        <v>47</v>
      </c>
      <c r="B67" s="8" t="s">
        <v>62</v>
      </c>
      <c r="C67" s="9" t="s">
        <v>19</v>
      </c>
      <c r="D67" s="109"/>
      <c r="E67" s="100"/>
      <c r="F67" s="100"/>
    </row>
    <row r="68" spans="1:6" ht="15.75" x14ac:dyDescent="0.25">
      <c r="A68" s="17"/>
      <c r="B68" s="19" t="s">
        <v>63</v>
      </c>
      <c r="C68" s="18"/>
      <c r="D68" s="20"/>
      <c r="E68" s="20"/>
      <c r="F68" s="20"/>
    </row>
    <row r="69" spans="1:6" ht="15.75" customHeight="1" x14ac:dyDescent="0.25">
      <c r="A69" s="4"/>
      <c r="B69" s="16" t="s">
        <v>6</v>
      </c>
      <c r="C69" s="5"/>
      <c r="D69" s="110">
        <v>3722.8799999999997</v>
      </c>
      <c r="E69" s="101">
        <f>ROUND(D69*$D$4,2)</f>
        <v>0</v>
      </c>
      <c r="F69" s="101">
        <f>ROUND(E69*1.2,2)</f>
        <v>0</v>
      </c>
    </row>
    <row r="70" spans="1:6" ht="15.75" customHeight="1" x14ac:dyDescent="0.25">
      <c r="A70" s="14">
        <f>A67+1</f>
        <v>48</v>
      </c>
      <c r="B70" s="12" t="s">
        <v>64</v>
      </c>
      <c r="C70" s="9" t="s">
        <v>8</v>
      </c>
      <c r="D70" s="110"/>
      <c r="E70" s="101"/>
      <c r="F70" s="101"/>
    </row>
    <row r="71" spans="1:6" ht="15.75" customHeight="1" x14ac:dyDescent="0.25">
      <c r="A71" s="14">
        <f t="shared" si="1"/>
        <v>49</v>
      </c>
      <c r="B71" s="12" t="s">
        <v>65</v>
      </c>
      <c r="C71" s="9" t="s">
        <v>8</v>
      </c>
      <c r="D71" s="110"/>
      <c r="E71" s="101"/>
      <c r="F71" s="101"/>
    </row>
    <row r="72" spans="1:6" ht="15.75" customHeight="1" x14ac:dyDescent="0.25">
      <c r="A72" s="14">
        <f t="shared" si="1"/>
        <v>50</v>
      </c>
      <c r="B72" s="12" t="s">
        <v>66</v>
      </c>
      <c r="C72" s="9" t="s">
        <v>8</v>
      </c>
      <c r="D72" s="110"/>
      <c r="E72" s="101"/>
      <c r="F72" s="101"/>
    </row>
    <row r="73" spans="1:6" ht="15.75" customHeight="1" x14ac:dyDescent="0.25">
      <c r="A73" s="14">
        <f t="shared" si="1"/>
        <v>51</v>
      </c>
      <c r="B73" s="8" t="s">
        <v>67</v>
      </c>
      <c r="C73" s="9" t="s">
        <v>8</v>
      </c>
      <c r="D73" s="110"/>
      <c r="E73" s="101"/>
      <c r="F73" s="101"/>
    </row>
    <row r="74" spans="1:6" ht="15.75" customHeight="1" x14ac:dyDescent="0.25">
      <c r="A74" s="4"/>
      <c r="B74" s="16" t="s">
        <v>12</v>
      </c>
      <c r="C74" s="5"/>
      <c r="D74" s="110"/>
      <c r="E74" s="101"/>
      <c r="F74" s="101"/>
    </row>
    <row r="75" spans="1:6" ht="15.75" customHeight="1" x14ac:dyDescent="0.25">
      <c r="A75" s="14">
        <f>A73+1</f>
        <v>52</v>
      </c>
      <c r="B75" s="12" t="s">
        <v>68</v>
      </c>
      <c r="C75" s="9" t="s">
        <v>8</v>
      </c>
      <c r="D75" s="110"/>
      <c r="E75" s="101"/>
      <c r="F75" s="101"/>
    </row>
    <row r="76" spans="1:6" ht="15.75" customHeight="1" x14ac:dyDescent="0.25">
      <c r="A76" s="14">
        <f t="shared" si="1"/>
        <v>53</v>
      </c>
      <c r="B76" s="12" t="s">
        <v>69</v>
      </c>
      <c r="C76" s="9" t="s">
        <v>8</v>
      </c>
      <c r="D76" s="110"/>
      <c r="E76" s="101"/>
      <c r="F76" s="101"/>
    </row>
    <row r="77" spans="1:6" ht="15.75" customHeight="1" x14ac:dyDescent="0.25">
      <c r="A77" s="14">
        <f t="shared" si="1"/>
        <v>54</v>
      </c>
      <c r="B77" s="12" t="s">
        <v>70</v>
      </c>
      <c r="C77" s="9" t="s">
        <v>8</v>
      </c>
      <c r="D77" s="110"/>
      <c r="E77" s="101"/>
      <c r="F77" s="101"/>
    </row>
    <row r="78" spans="1:6" ht="15.75" customHeight="1" x14ac:dyDescent="0.25">
      <c r="A78" s="14">
        <f t="shared" si="1"/>
        <v>55</v>
      </c>
      <c r="B78" s="8" t="s">
        <v>71</v>
      </c>
      <c r="C78" s="9" t="s">
        <v>8</v>
      </c>
      <c r="D78" s="110"/>
      <c r="E78" s="101"/>
      <c r="F78" s="101"/>
    </row>
    <row r="79" spans="1:6" ht="15.75" customHeight="1" x14ac:dyDescent="0.25">
      <c r="A79" s="14">
        <f t="shared" si="1"/>
        <v>56</v>
      </c>
      <c r="B79" s="12" t="s">
        <v>72</v>
      </c>
      <c r="C79" s="9" t="s">
        <v>8</v>
      </c>
      <c r="D79" s="110"/>
      <c r="E79" s="101"/>
      <c r="F79" s="101"/>
    </row>
    <row r="80" spans="1:6" ht="15.75" customHeight="1" x14ac:dyDescent="0.25">
      <c r="A80" s="14">
        <f t="shared" si="1"/>
        <v>57</v>
      </c>
      <c r="B80" s="12" t="s">
        <v>18</v>
      </c>
      <c r="C80" s="9" t="s">
        <v>19</v>
      </c>
      <c r="D80" s="110"/>
      <c r="E80" s="101"/>
      <c r="F80" s="101"/>
    </row>
    <row r="81" spans="1:6" ht="15.75" customHeight="1" x14ac:dyDescent="0.25">
      <c r="A81" s="4"/>
      <c r="B81" s="16" t="s">
        <v>73</v>
      </c>
      <c r="C81" s="5"/>
      <c r="D81" s="110"/>
      <c r="E81" s="101"/>
      <c r="F81" s="101"/>
    </row>
    <row r="82" spans="1:6" ht="15.75" customHeight="1" x14ac:dyDescent="0.25">
      <c r="A82" s="14">
        <f>A80+1</f>
        <v>58</v>
      </c>
      <c r="B82" s="8" t="s">
        <v>74</v>
      </c>
      <c r="C82" s="9" t="s">
        <v>75</v>
      </c>
      <c r="D82" s="110"/>
      <c r="E82" s="101"/>
      <c r="F82" s="101"/>
    </row>
    <row r="83" spans="1:6" ht="15.75" customHeight="1" x14ac:dyDescent="0.25">
      <c r="A83" s="14">
        <f t="shared" si="1"/>
        <v>59</v>
      </c>
      <c r="B83" s="8" t="s">
        <v>76</v>
      </c>
      <c r="C83" s="9" t="s">
        <v>75</v>
      </c>
      <c r="D83" s="110"/>
      <c r="E83" s="101"/>
      <c r="F83" s="101"/>
    </row>
    <row r="84" spans="1:6" ht="15.75" customHeight="1" x14ac:dyDescent="0.25">
      <c r="A84" s="4"/>
      <c r="B84" s="16" t="s">
        <v>25</v>
      </c>
      <c r="C84" s="5"/>
      <c r="D84" s="110"/>
      <c r="E84" s="101"/>
      <c r="F84" s="101"/>
    </row>
    <row r="85" spans="1:6" ht="15.75" customHeight="1" x14ac:dyDescent="0.25">
      <c r="A85" s="14">
        <f>A83+1</f>
        <v>60</v>
      </c>
      <c r="B85" s="8" t="s">
        <v>26</v>
      </c>
      <c r="C85" s="9" t="s">
        <v>75</v>
      </c>
      <c r="D85" s="110"/>
      <c r="E85" s="101"/>
      <c r="F85" s="101"/>
    </row>
    <row r="86" spans="1:6" ht="15.75" customHeight="1" x14ac:dyDescent="0.25">
      <c r="A86" s="14">
        <f t="shared" si="1"/>
        <v>61</v>
      </c>
      <c r="B86" s="8" t="s">
        <v>77</v>
      </c>
      <c r="C86" s="9" t="s">
        <v>8</v>
      </c>
      <c r="D86" s="110"/>
      <c r="E86" s="101"/>
      <c r="F86" s="101"/>
    </row>
    <row r="87" spans="1:6" ht="15.75" customHeight="1" x14ac:dyDescent="0.25">
      <c r="A87" s="14">
        <f t="shared" si="1"/>
        <v>62</v>
      </c>
      <c r="B87" s="8" t="s">
        <v>78</v>
      </c>
      <c r="C87" s="9" t="s">
        <v>8</v>
      </c>
      <c r="D87" s="110"/>
      <c r="E87" s="101"/>
      <c r="F87" s="101"/>
    </row>
    <row r="88" spans="1:6" ht="15.75" customHeight="1" x14ac:dyDescent="0.25">
      <c r="A88" s="14">
        <f t="shared" si="1"/>
        <v>63</v>
      </c>
      <c r="B88" s="8" t="s">
        <v>79</v>
      </c>
      <c r="C88" s="9" t="s">
        <v>8</v>
      </c>
      <c r="D88" s="110"/>
      <c r="E88" s="101"/>
      <c r="F88" s="101"/>
    </row>
    <row r="89" spans="1:6" ht="15.75" customHeight="1" x14ac:dyDescent="0.25">
      <c r="A89" s="4"/>
      <c r="B89" s="16" t="s">
        <v>20</v>
      </c>
      <c r="C89" s="5"/>
      <c r="D89" s="110"/>
      <c r="E89" s="101"/>
      <c r="F89" s="101"/>
    </row>
    <row r="90" spans="1:6" ht="15.75" customHeight="1" x14ac:dyDescent="0.25">
      <c r="A90" s="14">
        <f>A88+1</f>
        <v>64</v>
      </c>
      <c r="B90" s="8" t="s">
        <v>21</v>
      </c>
      <c r="C90" s="9" t="s">
        <v>75</v>
      </c>
      <c r="D90" s="110"/>
      <c r="E90" s="101"/>
      <c r="F90" s="101"/>
    </row>
    <row r="91" spans="1:6" ht="15.75" customHeight="1" x14ac:dyDescent="0.25">
      <c r="A91" s="14">
        <f t="shared" si="1"/>
        <v>65</v>
      </c>
      <c r="B91" s="8" t="s">
        <v>80</v>
      </c>
      <c r="C91" s="9" t="s">
        <v>75</v>
      </c>
      <c r="D91" s="110"/>
      <c r="E91" s="101"/>
      <c r="F91" s="101"/>
    </row>
    <row r="92" spans="1:6" ht="15.75" customHeight="1" x14ac:dyDescent="0.25">
      <c r="A92" s="4"/>
      <c r="B92" s="16" t="s">
        <v>39</v>
      </c>
      <c r="C92" s="5"/>
      <c r="D92" s="110"/>
      <c r="E92" s="101"/>
      <c r="F92" s="101"/>
    </row>
    <row r="93" spans="1:6" ht="15.75" customHeight="1" x14ac:dyDescent="0.25">
      <c r="A93" s="14">
        <f>A91+1</f>
        <v>66</v>
      </c>
      <c r="B93" s="8" t="s">
        <v>40</v>
      </c>
      <c r="C93" s="9" t="s">
        <v>19</v>
      </c>
      <c r="D93" s="110"/>
      <c r="E93" s="101"/>
      <c r="F93" s="101"/>
    </row>
    <row r="94" spans="1:6" ht="15.75" customHeight="1" x14ac:dyDescent="0.25">
      <c r="A94" s="14">
        <f t="shared" si="1"/>
        <v>67</v>
      </c>
      <c r="B94" s="8" t="s">
        <v>81</v>
      </c>
      <c r="C94" s="9" t="s">
        <v>19</v>
      </c>
      <c r="D94" s="110"/>
      <c r="E94" s="101"/>
      <c r="F94" s="101"/>
    </row>
    <row r="95" spans="1:6" ht="15.75" customHeight="1" x14ac:dyDescent="0.25">
      <c r="A95" s="14">
        <f t="shared" ref="A95:A107" si="2">A94+1</f>
        <v>68</v>
      </c>
      <c r="B95" s="8" t="s">
        <v>82</v>
      </c>
      <c r="C95" s="9" t="s">
        <v>19</v>
      </c>
      <c r="D95" s="110"/>
      <c r="E95" s="101"/>
      <c r="F95" s="101"/>
    </row>
    <row r="96" spans="1:6" ht="15.75" customHeight="1" x14ac:dyDescent="0.25">
      <c r="A96" s="14">
        <f t="shared" si="2"/>
        <v>69</v>
      </c>
      <c r="B96" s="8" t="s">
        <v>42</v>
      </c>
      <c r="C96" s="9" t="s">
        <v>19</v>
      </c>
      <c r="D96" s="110"/>
      <c r="E96" s="101"/>
      <c r="F96" s="101"/>
    </row>
    <row r="97" spans="1:6" ht="15.75" customHeight="1" x14ac:dyDescent="0.25">
      <c r="A97" s="14">
        <f t="shared" si="2"/>
        <v>70</v>
      </c>
      <c r="B97" s="8" t="s">
        <v>83</v>
      </c>
      <c r="C97" s="9" t="s">
        <v>75</v>
      </c>
      <c r="D97" s="110"/>
      <c r="E97" s="101"/>
      <c r="F97" s="101"/>
    </row>
    <row r="98" spans="1:6" ht="15.75" customHeight="1" x14ac:dyDescent="0.25">
      <c r="A98" s="14">
        <f t="shared" si="2"/>
        <v>71</v>
      </c>
      <c r="B98" s="8" t="s">
        <v>84</v>
      </c>
      <c r="C98" s="9" t="s">
        <v>19</v>
      </c>
      <c r="D98" s="110"/>
      <c r="E98" s="101"/>
      <c r="F98" s="101"/>
    </row>
    <row r="99" spans="1:6" ht="15.75" customHeight="1" x14ac:dyDescent="0.25">
      <c r="A99" s="14">
        <f t="shared" si="2"/>
        <v>72</v>
      </c>
      <c r="B99" s="8" t="s">
        <v>85</v>
      </c>
      <c r="C99" s="9" t="s">
        <v>19</v>
      </c>
      <c r="D99" s="110"/>
      <c r="E99" s="101"/>
      <c r="F99" s="101"/>
    </row>
    <row r="100" spans="1:6" ht="15.75" customHeight="1" x14ac:dyDescent="0.25">
      <c r="A100" s="14">
        <f t="shared" si="2"/>
        <v>73</v>
      </c>
      <c r="B100" s="8" t="s">
        <v>45</v>
      </c>
      <c r="C100" s="9" t="s">
        <v>19</v>
      </c>
      <c r="D100" s="110"/>
      <c r="E100" s="101"/>
      <c r="F100" s="101"/>
    </row>
    <row r="101" spans="1:6" ht="15.75" customHeight="1" x14ac:dyDescent="0.25">
      <c r="A101" s="14">
        <f t="shared" si="2"/>
        <v>74</v>
      </c>
      <c r="B101" s="8" t="s">
        <v>46</v>
      </c>
      <c r="C101" s="9" t="s">
        <v>19</v>
      </c>
      <c r="D101" s="110"/>
      <c r="E101" s="101"/>
      <c r="F101" s="101"/>
    </row>
    <row r="102" spans="1:6" ht="15.75" customHeight="1" x14ac:dyDescent="0.25">
      <c r="A102" s="14">
        <f t="shared" si="2"/>
        <v>75</v>
      </c>
      <c r="B102" s="8" t="s">
        <v>47</v>
      </c>
      <c r="C102" s="9" t="s">
        <v>19</v>
      </c>
      <c r="D102" s="110"/>
      <c r="E102" s="101"/>
      <c r="F102" s="101"/>
    </row>
    <row r="103" spans="1:6" ht="31.5" x14ac:dyDescent="0.25">
      <c r="A103" s="14">
        <f t="shared" si="2"/>
        <v>76</v>
      </c>
      <c r="B103" s="8" t="s">
        <v>86</v>
      </c>
      <c r="C103" s="9" t="s">
        <v>19</v>
      </c>
      <c r="D103" s="110"/>
      <c r="E103" s="101"/>
      <c r="F103" s="101"/>
    </row>
    <row r="104" spans="1:6" ht="15.75" customHeight="1" x14ac:dyDescent="0.25">
      <c r="A104" s="14">
        <f t="shared" si="2"/>
        <v>77</v>
      </c>
      <c r="B104" s="8" t="s">
        <v>87</v>
      </c>
      <c r="C104" s="9" t="s">
        <v>19</v>
      </c>
      <c r="D104" s="110"/>
      <c r="E104" s="101"/>
      <c r="F104" s="101"/>
    </row>
    <row r="105" spans="1:6" ht="15.75" customHeight="1" x14ac:dyDescent="0.25">
      <c r="A105" s="14">
        <f t="shared" si="2"/>
        <v>78</v>
      </c>
      <c r="B105" s="8" t="s">
        <v>51</v>
      </c>
      <c r="C105" s="9" t="s">
        <v>19</v>
      </c>
      <c r="D105" s="110"/>
      <c r="E105" s="101"/>
      <c r="F105" s="101"/>
    </row>
    <row r="106" spans="1:6" ht="15.75" customHeight="1" x14ac:dyDescent="0.25">
      <c r="A106" s="14">
        <f t="shared" si="2"/>
        <v>79</v>
      </c>
      <c r="B106" s="8" t="s">
        <v>88</v>
      </c>
      <c r="C106" s="9" t="s">
        <v>19</v>
      </c>
      <c r="D106" s="110"/>
      <c r="E106" s="101"/>
      <c r="F106" s="101"/>
    </row>
    <row r="107" spans="1:6" ht="31.5" x14ac:dyDescent="0.25">
      <c r="A107" s="33">
        <f t="shared" si="2"/>
        <v>80</v>
      </c>
      <c r="B107" s="34" t="s">
        <v>55</v>
      </c>
      <c r="C107" s="35" t="s">
        <v>19</v>
      </c>
      <c r="D107" s="111"/>
      <c r="E107" s="102"/>
      <c r="F107" s="102"/>
    </row>
    <row r="108" spans="1:6" x14ac:dyDescent="0.25">
      <c r="A108" s="57" t="s">
        <v>89</v>
      </c>
      <c r="B108" s="58"/>
      <c r="C108" s="58"/>
      <c r="D108" s="59"/>
      <c r="E108" s="59"/>
      <c r="F108" s="59"/>
    </row>
    <row r="109" spans="1:6" x14ac:dyDescent="0.25">
      <c r="A109" s="60" t="s">
        <v>90</v>
      </c>
      <c r="B109" s="56"/>
      <c r="C109" s="56"/>
      <c r="D109" s="61"/>
      <c r="E109" s="61"/>
      <c r="F109" s="61"/>
    </row>
    <row r="110" spans="1:6" x14ac:dyDescent="0.25">
      <c r="A110" s="60" t="s">
        <v>91</v>
      </c>
      <c r="B110" s="56"/>
      <c r="C110" s="56"/>
      <c r="D110" s="61"/>
      <c r="E110" s="61"/>
      <c r="F110" s="61"/>
    </row>
    <row r="111" spans="1:6" ht="30" customHeight="1" x14ac:dyDescent="0.25">
      <c r="A111" s="62" t="s">
        <v>92</v>
      </c>
      <c r="B111" s="63"/>
      <c r="C111" s="64"/>
      <c r="D111" s="65"/>
      <c r="E111" s="65"/>
      <c r="F111" s="65"/>
    </row>
    <row r="112" spans="1:6" ht="20.25" customHeight="1" x14ac:dyDescent="0.25">
      <c r="A112" s="54"/>
      <c r="B112" s="24" t="s">
        <v>93</v>
      </c>
      <c r="C112" s="25"/>
      <c r="D112" s="55"/>
      <c r="E112" s="55"/>
      <c r="F112" s="55"/>
    </row>
    <row r="113" spans="1:6" ht="15.75" x14ac:dyDescent="0.25">
      <c r="A113" s="26"/>
      <c r="B113" s="29" t="s">
        <v>94</v>
      </c>
      <c r="C113" s="30"/>
      <c r="D113" s="31"/>
      <c r="E113" s="31"/>
      <c r="F113" s="31"/>
    </row>
    <row r="114" spans="1:6" ht="15.75" x14ac:dyDescent="0.25">
      <c r="A114" s="27">
        <v>1</v>
      </c>
      <c r="B114" s="8" t="s">
        <v>95</v>
      </c>
      <c r="C114" s="28" t="s">
        <v>75</v>
      </c>
      <c r="D114" s="32">
        <v>3722.8799999999997</v>
      </c>
      <c r="E114" s="32">
        <f>ROUND(D114*$D$4,2)</f>
        <v>0</v>
      </c>
      <c r="F114" s="32">
        <f>ROUND(E114*1.2,2)</f>
        <v>0</v>
      </c>
    </row>
    <row r="115" spans="1:6" ht="15.75" x14ac:dyDescent="0.25">
      <c r="A115" s="14">
        <v>2</v>
      </c>
      <c r="B115" s="8" t="s">
        <v>96</v>
      </c>
      <c r="C115" s="9" t="s">
        <v>75</v>
      </c>
      <c r="D115" s="32">
        <v>6205.44</v>
      </c>
      <c r="E115" s="32">
        <f t="shared" ref="E115:E178" si="3">ROUND(D115*$D$4,2)</f>
        <v>0</v>
      </c>
      <c r="F115" s="32">
        <f t="shared" ref="F115:F178" si="4">ROUND(E115*1.2,2)</f>
        <v>0</v>
      </c>
    </row>
    <row r="116" spans="1:6" ht="15.75" x14ac:dyDescent="0.25">
      <c r="A116" s="14">
        <v>3</v>
      </c>
      <c r="B116" s="8" t="s">
        <v>97</v>
      </c>
      <c r="C116" s="9" t="s">
        <v>98</v>
      </c>
      <c r="D116" s="32">
        <v>341.76</v>
      </c>
      <c r="E116" s="32">
        <f t="shared" si="3"/>
        <v>0</v>
      </c>
      <c r="F116" s="32">
        <f t="shared" si="4"/>
        <v>0</v>
      </c>
    </row>
    <row r="117" spans="1:6" ht="15.75" x14ac:dyDescent="0.25">
      <c r="A117" s="14">
        <v>4</v>
      </c>
      <c r="B117" s="8" t="s">
        <v>99</v>
      </c>
      <c r="C117" s="9" t="s">
        <v>98</v>
      </c>
      <c r="D117" s="32">
        <v>245.76</v>
      </c>
      <c r="E117" s="32">
        <f t="shared" si="3"/>
        <v>0</v>
      </c>
      <c r="F117" s="32">
        <f t="shared" si="4"/>
        <v>0</v>
      </c>
    </row>
    <row r="118" spans="1:6" ht="15.75" x14ac:dyDescent="0.25">
      <c r="A118" s="14">
        <v>5</v>
      </c>
      <c r="B118" s="8" t="s">
        <v>100</v>
      </c>
      <c r="C118" s="9" t="s">
        <v>98</v>
      </c>
      <c r="D118" s="32">
        <v>223.67999999999998</v>
      </c>
      <c r="E118" s="32">
        <f t="shared" si="3"/>
        <v>0</v>
      </c>
      <c r="F118" s="32">
        <f t="shared" si="4"/>
        <v>0</v>
      </c>
    </row>
    <row r="119" spans="1:6" ht="15.75" x14ac:dyDescent="0.25">
      <c r="A119" s="14">
        <v>6</v>
      </c>
      <c r="B119" s="8" t="s">
        <v>101</v>
      </c>
      <c r="C119" s="9" t="s">
        <v>98</v>
      </c>
      <c r="D119" s="32">
        <v>341.76</v>
      </c>
      <c r="E119" s="32">
        <f t="shared" si="3"/>
        <v>0</v>
      </c>
      <c r="F119" s="32">
        <f t="shared" si="4"/>
        <v>0</v>
      </c>
    </row>
    <row r="120" spans="1:6" ht="15.75" x14ac:dyDescent="0.25">
      <c r="A120" s="14">
        <v>7</v>
      </c>
      <c r="B120" s="8" t="s">
        <v>102</v>
      </c>
      <c r="C120" s="9" t="s">
        <v>8</v>
      </c>
      <c r="D120" s="32">
        <v>1861.4399999999998</v>
      </c>
      <c r="E120" s="32">
        <f t="shared" si="3"/>
        <v>0</v>
      </c>
      <c r="F120" s="32">
        <f t="shared" si="4"/>
        <v>0</v>
      </c>
    </row>
    <row r="121" spans="1:6" ht="15.75" x14ac:dyDescent="0.25">
      <c r="A121" s="14">
        <v>8</v>
      </c>
      <c r="B121" s="8" t="s">
        <v>103</v>
      </c>
      <c r="C121" s="9" t="s">
        <v>8</v>
      </c>
      <c r="D121" s="32">
        <v>1861.4399999999998</v>
      </c>
      <c r="E121" s="32">
        <f t="shared" si="3"/>
        <v>0</v>
      </c>
      <c r="F121" s="32">
        <f t="shared" si="4"/>
        <v>0</v>
      </c>
    </row>
    <row r="122" spans="1:6" ht="15.75" x14ac:dyDescent="0.25">
      <c r="A122" s="14">
        <v>9</v>
      </c>
      <c r="B122" s="8" t="s">
        <v>104</v>
      </c>
      <c r="C122" s="9" t="s">
        <v>8</v>
      </c>
      <c r="D122" s="32">
        <v>620.16</v>
      </c>
      <c r="E122" s="32">
        <f t="shared" si="3"/>
        <v>0</v>
      </c>
      <c r="F122" s="32">
        <f t="shared" si="4"/>
        <v>0</v>
      </c>
    </row>
    <row r="123" spans="1:6" ht="15.75" x14ac:dyDescent="0.25">
      <c r="A123" s="14">
        <v>10</v>
      </c>
      <c r="B123" s="8" t="s">
        <v>105</v>
      </c>
      <c r="C123" s="9" t="s">
        <v>106</v>
      </c>
      <c r="D123" s="32">
        <v>37.44</v>
      </c>
      <c r="E123" s="32">
        <f t="shared" si="3"/>
        <v>0</v>
      </c>
      <c r="F123" s="32">
        <f t="shared" si="4"/>
        <v>0</v>
      </c>
    </row>
    <row r="124" spans="1:6" ht="15.75" x14ac:dyDescent="0.25">
      <c r="A124" s="14">
        <v>11</v>
      </c>
      <c r="B124" s="8" t="s">
        <v>107</v>
      </c>
      <c r="C124" s="9" t="s">
        <v>108</v>
      </c>
      <c r="D124" s="32">
        <v>62053.440000000002</v>
      </c>
      <c r="E124" s="32">
        <f t="shared" si="3"/>
        <v>0</v>
      </c>
      <c r="F124" s="32">
        <f t="shared" si="4"/>
        <v>0</v>
      </c>
    </row>
    <row r="125" spans="1:6" ht="15.75" x14ac:dyDescent="0.25">
      <c r="A125" s="14">
        <v>12</v>
      </c>
      <c r="B125" s="8" t="s">
        <v>109</v>
      </c>
      <c r="C125" s="9" t="s">
        <v>8</v>
      </c>
      <c r="D125" s="32">
        <v>3102.72</v>
      </c>
      <c r="E125" s="32">
        <f t="shared" si="3"/>
        <v>0</v>
      </c>
      <c r="F125" s="32">
        <f t="shared" si="4"/>
        <v>0</v>
      </c>
    </row>
    <row r="126" spans="1:6" ht="15.75" x14ac:dyDescent="0.25">
      <c r="A126" s="14">
        <v>13</v>
      </c>
      <c r="B126" s="8" t="s">
        <v>110</v>
      </c>
      <c r="C126" s="9" t="s">
        <v>8</v>
      </c>
      <c r="D126" s="32">
        <v>868.8</v>
      </c>
      <c r="E126" s="32">
        <f t="shared" si="3"/>
        <v>0</v>
      </c>
      <c r="F126" s="32">
        <f t="shared" si="4"/>
        <v>0</v>
      </c>
    </row>
    <row r="127" spans="1:6" ht="15.75" x14ac:dyDescent="0.25">
      <c r="A127" s="14">
        <v>14</v>
      </c>
      <c r="B127" s="8" t="s">
        <v>111</v>
      </c>
      <c r="C127" s="9" t="s">
        <v>8</v>
      </c>
      <c r="D127" s="32">
        <v>868.8</v>
      </c>
      <c r="E127" s="32">
        <f t="shared" si="3"/>
        <v>0</v>
      </c>
      <c r="F127" s="32">
        <f t="shared" si="4"/>
        <v>0</v>
      </c>
    </row>
    <row r="128" spans="1:6" ht="15.75" x14ac:dyDescent="0.25">
      <c r="A128" s="14">
        <v>15</v>
      </c>
      <c r="B128" s="8" t="s">
        <v>112</v>
      </c>
      <c r="C128" s="9" t="s">
        <v>8</v>
      </c>
      <c r="D128" s="32">
        <v>1248</v>
      </c>
      <c r="E128" s="32">
        <f t="shared" si="3"/>
        <v>0</v>
      </c>
      <c r="F128" s="32">
        <f t="shared" si="4"/>
        <v>0</v>
      </c>
    </row>
    <row r="129" spans="1:6" ht="15.75" x14ac:dyDescent="0.25">
      <c r="A129" s="14">
        <v>16</v>
      </c>
      <c r="B129" s="8" t="s">
        <v>113</v>
      </c>
      <c r="C129" s="9" t="s">
        <v>8</v>
      </c>
      <c r="D129" s="32">
        <v>1424.6399999999999</v>
      </c>
      <c r="E129" s="32">
        <f t="shared" si="3"/>
        <v>0</v>
      </c>
      <c r="F129" s="32">
        <f t="shared" si="4"/>
        <v>0</v>
      </c>
    </row>
    <row r="130" spans="1:6" ht="15.75" x14ac:dyDescent="0.25">
      <c r="A130" s="14">
        <v>17</v>
      </c>
      <c r="B130" s="8" t="s">
        <v>114</v>
      </c>
      <c r="C130" s="9" t="s">
        <v>8</v>
      </c>
      <c r="D130" s="32">
        <v>992.64</v>
      </c>
      <c r="E130" s="32">
        <f t="shared" si="3"/>
        <v>0</v>
      </c>
      <c r="F130" s="32">
        <f t="shared" si="4"/>
        <v>0</v>
      </c>
    </row>
    <row r="131" spans="1:6" ht="15.75" x14ac:dyDescent="0.25">
      <c r="A131" s="14">
        <v>18</v>
      </c>
      <c r="B131" s="8" t="s">
        <v>115</v>
      </c>
      <c r="C131" s="9" t="s">
        <v>8</v>
      </c>
      <c r="D131" s="32">
        <v>558.72</v>
      </c>
      <c r="E131" s="32">
        <f t="shared" si="3"/>
        <v>0</v>
      </c>
      <c r="F131" s="32">
        <f t="shared" si="4"/>
        <v>0</v>
      </c>
    </row>
    <row r="132" spans="1:6" ht="15.75" x14ac:dyDescent="0.25">
      <c r="A132" s="14">
        <v>19</v>
      </c>
      <c r="B132" s="8" t="s">
        <v>116</v>
      </c>
      <c r="C132" s="9" t="s">
        <v>8</v>
      </c>
      <c r="D132" s="32">
        <v>521.28</v>
      </c>
      <c r="E132" s="32">
        <f t="shared" si="3"/>
        <v>0</v>
      </c>
      <c r="F132" s="32">
        <f t="shared" si="4"/>
        <v>0</v>
      </c>
    </row>
    <row r="133" spans="1:6" ht="15.75" x14ac:dyDescent="0.25">
      <c r="A133" s="14">
        <v>20</v>
      </c>
      <c r="B133" s="8" t="s">
        <v>117</v>
      </c>
      <c r="C133" s="9" t="s">
        <v>8</v>
      </c>
      <c r="D133" s="32">
        <v>3254.4</v>
      </c>
      <c r="E133" s="32">
        <f t="shared" si="3"/>
        <v>0</v>
      </c>
      <c r="F133" s="32">
        <f t="shared" si="4"/>
        <v>0</v>
      </c>
    </row>
    <row r="134" spans="1:6" ht="15.75" x14ac:dyDescent="0.25">
      <c r="A134" s="14">
        <v>21</v>
      </c>
      <c r="B134" s="8" t="s">
        <v>118</v>
      </c>
      <c r="C134" s="9" t="s">
        <v>8</v>
      </c>
      <c r="D134" s="32">
        <v>8461.4399999999987</v>
      </c>
      <c r="E134" s="32">
        <f t="shared" si="3"/>
        <v>0</v>
      </c>
      <c r="F134" s="32">
        <f t="shared" si="4"/>
        <v>0</v>
      </c>
    </row>
    <row r="135" spans="1:6" ht="15.75" x14ac:dyDescent="0.25">
      <c r="A135" s="14">
        <v>22</v>
      </c>
      <c r="B135" s="8" t="s">
        <v>119</v>
      </c>
      <c r="C135" s="9" t="s">
        <v>8</v>
      </c>
      <c r="D135" s="32">
        <v>867.83999999999992</v>
      </c>
      <c r="E135" s="32">
        <f t="shared" si="3"/>
        <v>0</v>
      </c>
      <c r="F135" s="32">
        <f t="shared" si="4"/>
        <v>0</v>
      </c>
    </row>
    <row r="136" spans="1:6" ht="15.75" x14ac:dyDescent="0.25">
      <c r="A136" s="14">
        <v>23</v>
      </c>
      <c r="B136" s="8" t="s">
        <v>120</v>
      </c>
      <c r="C136" s="9" t="s">
        <v>8</v>
      </c>
      <c r="D136" s="32">
        <v>1084.8</v>
      </c>
      <c r="E136" s="32">
        <f t="shared" si="3"/>
        <v>0</v>
      </c>
      <c r="F136" s="32">
        <f t="shared" si="4"/>
        <v>0</v>
      </c>
    </row>
    <row r="137" spans="1:6" ht="15.75" x14ac:dyDescent="0.25">
      <c r="A137" s="14">
        <v>24</v>
      </c>
      <c r="B137" s="8" t="s">
        <v>121</v>
      </c>
      <c r="C137" s="9" t="s">
        <v>8</v>
      </c>
      <c r="D137" s="32">
        <v>1627.2</v>
      </c>
      <c r="E137" s="32">
        <f t="shared" si="3"/>
        <v>0</v>
      </c>
      <c r="F137" s="32">
        <f t="shared" si="4"/>
        <v>0</v>
      </c>
    </row>
    <row r="138" spans="1:6" ht="15.75" x14ac:dyDescent="0.25">
      <c r="A138" s="14">
        <v>25</v>
      </c>
      <c r="B138" s="8" t="s">
        <v>122</v>
      </c>
      <c r="C138" s="9" t="s">
        <v>8</v>
      </c>
      <c r="D138" s="32">
        <v>306.24</v>
      </c>
      <c r="E138" s="32">
        <f t="shared" si="3"/>
        <v>0</v>
      </c>
      <c r="F138" s="32">
        <f t="shared" si="4"/>
        <v>0</v>
      </c>
    </row>
    <row r="139" spans="1:6" ht="15.75" x14ac:dyDescent="0.25">
      <c r="A139" s="14">
        <v>26</v>
      </c>
      <c r="B139" s="8" t="s">
        <v>123</v>
      </c>
      <c r="C139" s="9" t="s">
        <v>8</v>
      </c>
      <c r="D139" s="32">
        <v>620.16</v>
      </c>
      <c r="E139" s="32">
        <f t="shared" si="3"/>
        <v>0</v>
      </c>
      <c r="F139" s="32">
        <f t="shared" si="4"/>
        <v>0</v>
      </c>
    </row>
    <row r="140" spans="1:6" ht="15.75" x14ac:dyDescent="0.25">
      <c r="A140" s="14">
        <v>27</v>
      </c>
      <c r="B140" s="8" t="s">
        <v>124</v>
      </c>
      <c r="C140" s="9" t="s">
        <v>8</v>
      </c>
      <c r="D140" s="32">
        <v>744.95999999999992</v>
      </c>
      <c r="E140" s="32">
        <f t="shared" si="3"/>
        <v>0</v>
      </c>
      <c r="F140" s="32">
        <f t="shared" si="4"/>
        <v>0</v>
      </c>
    </row>
    <row r="141" spans="1:6" ht="15.75" x14ac:dyDescent="0.25">
      <c r="A141" s="14">
        <v>28</v>
      </c>
      <c r="B141" s="8" t="s">
        <v>125</v>
      </c>
      <c r="C141" s="9" t="s">
        <v>8</v>
      </c>
      <c r="D141" s="32">
        <v>496.32</v>
      </c>
      <c r="E141" s="32">
        <f t="shared" si="3"/>
        <v>0</v>
      </c>
      <c r="F141" s="32">
        <f t="shared" si="4"/>
        <v>0</v>
      </c>
    </row>
    <row r="142" spans="1:6" ht="15.75" x14ac:dyDescent="0.25">
      <c r="A142" s="14">
        <v>29</v>
      </c>
      <c r="B142" s="8" t="s">
        <v>126</v>
      </c>
      <c r="C142" s="9" t="s">
        <v>8</v>
      </c>
      <c r="D142" s="32">
        <v>372.47999999999996</v>
      </c>
      <c r="E142" s="32">
        <f t="shared" si="3"/>
        <v>0</v>
      </c>
      <c r="F142" s="32">
        <f t="shared" si="4"/>
        <v>0</v>
      </c>
    </row>
    <row r="143" spans="1:6" ht="15.75" x14ac:dyDescent="0.25">
      <c r="A143" s="14">
        <v>30</v>
      </c>
      <c r="B143" s="8" t="s">
        <v>127</v>
      </c>
      <c r="C143" s="9" t="s">
        <v>8</v>
      </c>
      <c r="D143" s="32">
        <v>372.47999999999996</v>
      </c>
      <c r="E143" s="32">
        <f t="shared" si="3"/>
        <v>0</v>
      </c>
      <c r="F143" s="32">
        <f t="shared" si="4"/>
        <v>0</v>
      </c>
    </row>
    <row r="144" spans="1:6" ht="15.75" x14ac:dyDescent="0.25">
      <c r="A144" s="14">
        <v>31</v>
      </c>
      <c r="B144" s="8" t="s">
        <v>128</v>
      </c>
      <c r="C144" s="9" t="s">
        <v>8</v>
      </c>
      <c r="D144" s="32">
        <v>868.8</v>
      </c>
      <c r="E144" s="32">
        <f t="shared" si="3"/>
        <v>0</v>
      </c>
      <c r="F144" s="32">
        <f t="shared" si="4"/>
        <v>0</v>
      </c>
    </row>
    <row r="145" spans="1:6" ht="15.75" x14ac:dyDescent="0.25">
      <c r="A145" s="14">
        <v>32</v>
      </c>
      <c r="B145" s="8" t="s">
        <v>129</v>
      </c>
      <c r="C145" s="9" t="s">
        <v>8</v>
      </c>
      <c r="D145" s="32">
        <v>992.64</v>
      </c>
      <c r="E145" s="32">
        <f t="shared" si="3"/>
        <v>0</v>
      </c>
      <c r="F145" s="32">
        <f t="shared" si="4"/>
        <v>0</v>
      </c>
    </row>
    <row r="146" spans="1:6" ht="15.75" x14ac:dyDescent="0.25">
      <c r="A146" s="14">
        <v>33</v>
      </c>
      <c r="B146" s="8" t="s">
        <v>130</v>
      </c>
      <c r="C146" s="9" t="s">
        <v>8</v>
      </c>
      <c r="D146" s="32">
        <v>1488.9599999999998</v>
      </c>
      <c r="E146" s="32">
        <f t="shared" si="3"/>
        <v>0</v>
      </c>
      <c r="F146" s="32">
        <f t="shared" si="4"/>
        <v>0</v>
      </c>
    </row>
    <row r="147" spans="1:6" ht="15.75" x14ac:dyDescent="0.25">
      <c r="A147" s="14">
        <v>34</v>
      </c>
      <c r="B147" s="8" t="s">
        <v>131</v>
      </c>
      <c r="C147" s="9" t="s">
        <v>8</v>
      </c>
      <c r="D147" s="32">
        <v>496.32</v>
      </c>
      <c r="E147" s="32">
        <f t="shared" si="3"/>
        <v>0</v>
      </c>
      <c r="F147" s="32">
        <f t="shared" si="4"/>
        <v>0</v>
      </c>
    </row>
    <row r="148" spans="1:6" ht="15.75" x14ac:dyDescent="0.25">
      <c r="A148" s="14">
        <v>35</v>
      </c>
      <c r="B148" s="8" t="s">
        <v>132</v>
      </c>
      <c r="C148" s="9" t="s">
        <v>8</v>
      </c>
      <c r="D148" s="32">
        <v>372.47999999999996</v>
      </c>
      <c r="E148" s="32">
        <f t="shared" si="3"/>
        <v>0</v>
      </c>
      <c r="F148" s="32">
        <f t="shared" si="4"/>
        <v>0</v>
      </c>
    </row>
    <row r="149" spans="1:6" ht="15.75" x14ac:dyDescent="0.25">
      <c r="A149" s="14">
        <v>36</v>
      </c>
      <c r="B149" s="8" t="s">
        <v>133</v>
      </c>
      <c r="C149" s="9" t="s">
        <v>8</v>
      </c>
      <c r="D149" s="32">
        <v>186.23999999999998</v>
      </c>
      <c r="E149" s="32">
        <f t="shared" si="3"/>
        <v>0</v>
      </c>
      <c r="F149" s="32">
        <f t="shared" si="4"/>
        <v>0</v>
      </c>
    </row>
    <row r="150" spans="1:6" ht="15.75" x14ac:dyDescent="0.25">
      <c r="A150" s="14">
        <v>37</v>
      </c>
      <c r="B150" s="8" t="s">
        <v>134</v>
      </c>
      <c r="C150" s="9" t="s">
        <v>8</v>
      </c>
      <c r="D150" s="32">
        <v>372.47999999999996</v>
      </c>
      <c r="E150" s="32">
        <f t="shared" si="3"/>
        <v>0</v>
      </c>
      <c r="F150" s="32">
        <f t="shared" si="4"/>
        <v>0</v>
      </c>
    </row>
    <row r="151" spans="1:6" ht="15.75" x14ac:dyDescent="0.25">
      <c r="A151" s="14">
        <v>38</v>
      </c>
      <c r="B151" s="8" t="s">
        <v>135</v>
      </c>
      <c r="C151" s="9" t="s">
        <v>8</v>
      </c>
      <c r="D151" s="32">
        <v>868.8</v>
      </c>
      <c r="E151" s="32">
        <f t="shared" si="3"/>
        <v>0</v>
      </c>
      <c r="F151" s="32">
        <f t="shared" si="4"/>
        <v>0</v>
      </c>
    </row>
    <row r="152" spans="1:6" ht="15.75" x14ac:dyDescent="0.25">
      <c r="A152" s="14">
        <v>39</v>
      </c>
      <c r="B152" s="8" t="s">
        <v>136</v>
      </c>
      <c r="C152" s="9" t="s">
        <v>8</v>
      </c>
      <c r="D152" s="32">
        <v>136.32</v>
      </c>
      <c r="E152" s="32">
        <f t="shared" si="3"/>
        <v>0</v>
      </c>
      <c r="F152" s="32">
        <f t="shared" si="4"/>
        <v>0</v>
      </c>
    </row>
    <row r="153" spans="1:6" ht="15.75" x14ac:dyDescent="0.25">
      <c r="A153" s="14">
        <v>40</v>
      </c>
      <c r="B153" s="8" t="s">
        <v>137</v>
      </c>
      <c r="C153" s="9" t="s">
        <v>138</v>
      </c>
      <c r="D153" s="32">
        <v>1613.7599999999998</v>
      </c>
      <c r="E153" s="32">
        <f t="shared" si="3"/>
        <v>0</v>
      </c>
      <c r="F153" s="32">
        <f t="shared" si="4"/>
        <v>0</v>
      </c>
    </row>
    <row r="154" spans="1:6" ht="15.75" x14ac:dyDescent="0.25">
      <c r="A154" s="14">
        <v>41</v>
      </c>
      <c r="B154" s="8" t="s">
        <v>139</v>
      </c>
      <c r="C154" s="9" t="s">
        <v>138</v>
      </c>
      <c r="D154" s="32">
        <v>868.8</v>
      </c>
      <c r="E154" s="32">
        <f t="shared" si="3"/>
        <v>0</v>
      </c>
      <c r="F154" s="32">
        <f t="shared" si="4"/>
        <v>0</v>
      </c>
    </row>
    <row r="155" spans="1:6" ht="15.75" x14ac:dyDescent="0.25">
      <c r="A155" s="14">
        <v>42</v>
      </c>
      <c r="B155" s="8" t="s">
        <v>140</v>
      </c>
      <c r="C155" s="9" t="s">
        <v>8</v>
      </c>
      <c r="D155" s="32">
        <v>931.2</v>
      </c>
      <c r="E155" s="32">
        <f t="shared" si="3"/>
        <v>0</v>
      </c>
      <c r="F155" s="32">
        <f t="shared" si="4"/>
        <v>0</v>
      </c>
    </row>
    <row r="156" spans="1:6" ht="15.75" x14ac:dyDescent="0.25">
      <c r="A156" s="14">
        <v>43</v>
      </c>
      <c r="B156" s="8" t="s">
        <v>141</v>
      </c>
      <c r="C156" s="9" t="s">
        <v>8</v>
      </c>
      <c r="D156" s="32">
        <v>1613.7599999999998</v>
      </c>
      <c r="E156" s="32">
        <f t="shared" si="3"/>
        <v>0</v>
      </c>
      <c r="F156" s="32">
        <f t="shared" si="4"/>
        <v>0</v>
      </c>
    </row>
    <row r="157" spans="1:6" ht="15.75" x14ac:dyDescent="0.25">
      <c r="A157" s="14">
        <v>44</v>
      </c>
      <c r="B157" s="8" t="s">
        <v>142</v>
      </c>
      <c r="C157" s="9" t="s">
        <v>8</v>
      </c>
      <c r="D157" s="32">
        <v>1222.08</v>
      </c>
      <c r="E157" s="32">
        <f t="shared" si="3"/>
        <v>0</v>
      </c>
      <c r="F157" s="32">
        <f t="shared" si="4"/>
        <v>0</v>
      </c>
    </row>
    <row r="158" spans="1:6" ht="31.5" x14ac:dyDescent="0.25">
      <c r="A158" s="14">
        <v>45</v>
      </c>
      <c r="B158" s="8" t="s">
        <v>143</v>
      </c>
      <c r="C158" s="9" t="s">
        <v>8</v>
      </c>
      <c r="D158" s="32">
        <v>1367.04</v>
      </c>
      <c r="E158" s="32">
        <f t="shared" si="3"/>
        <v>0</v>
      </c>
      <c r="F158" s="32">
        <f t="shared" si="4"/>
        <v>0</v>
      </c>
    </row>
    <row r="159" spans="1:6" ht="15.75" x14ac:dyDescent="0.25">
      <c r="A159" s="14">
        <v>46</v>
      </c>
      <c r="B159" s="8" t="s">
        <v>144</v>
      </c>
      <c r="C159" s="9" t="s">
        <v>19</v>
      </c>
      <c r="D159" s="32">
        <v>931.2</v>
      </c>
      <c r="E159" s="32">
        <f t="shared" si="3"/>
        <v>0</v>
      </c>
      <c r="F159" s="32">
        <f t="shared" si="4"/>
        <v>0</v>
      </c>
    </row>
    <row r="160" spans="1:6" ht="15.75" x14ac:dyDescent="0.25">
      <c r="A160" s="14">
        <v>47</v>
      </c>
      <c r="B160" s="8" t="s">
        <v>145</v>
      </c>
      <c r="C160" s="9" t="s">
        <v>19</v>
      </c>
      <c r="D160" s="32">
        <v>838.07999999999993</v>
      </c>
      <c r="E160" s="32">
        <f t="shared" si="3"/>
        <v>0</v>
      </c>
      <c r="F160" s="32">
        <f t="shared" si="4"/>
        <v>0</v>
      </c>
    </row>
    <row r="161" spans="1:6" ht="15.75" x14ac:dyDescent="0.25">
      <c r="A161" s="14">
        <v>48</v>
      </c>
      <c r="B161" s="8" t="s">
        <v>146</v>
      </c>
      <c r="C161" s="9" t="s">
        <v>108</v>
      </c>
      <c r="D161" s="32">
        <v>94390.079999999987</v>
      </c>
      <c r="E161" s="32">
        <f t="shared" si="3"/>
        <v>0</v>
      </c>
      <c r="F161" s="32">
        <f t="shared" si="4"/>
        <v>0</v>
      </c>
    </row>
    <row r="162" spans="1:6" ht="15.75" x14ac:dyDescent="0.25">
      <c r="A162" s="14">
        <v>49</v>
      </c>
      <c r="B162" s="8" t="s">
        <v>147</v>
      </c>
      <c r="C162" s="9" t="s">
        <v>148</v>
      </c>
      <c r="D162" s="32">
        <v>39.36</v>
      </c>
      <c r="E162" s="32">
        <f t="shared" si="3"/>
        <v>0</v>
      </c>
      <c r="F162" s="32">
        <f t="shared" si="4"/>
        <v>0</v>
      </c>
    </row>
    <row r="163" spans="1:6" ht="15.75" x14ac:dyDescent="0.25">
      <c r="A163" s="14">
        <v>50</v>
      </c>
      <c r="B163" s="8" t="s">
        <v>149</v>
      </c>
      <c r="C163" s="9" t="s">
        <v>8</v>
      </c>
      <c r="D163" s="32">
        <v>607.68000000000006</v>
      </c>
      <c r="E163" s="32">
        <f t="shared" si="3"/>
        <v>0</v>
      </c>
      <c r="F163" s="32">
        <f t="shared" si="4"/>
        <v>0</v>
      </c>
    </row>
    <row r="164" spans="1:6" ht="15.75" x14ac:dyDescent="0.25">
      <c r="A164" s="14">
        <v>51</v>
      </c>
      <c r="B164" s="8" t="s">
        <v>150</v>
      </c>
      <c r="C164" s="9" t="s">
        <v>8</v>
      </c>
      <c r="D164" s="32">
        <v>315.84000000000003</v>
      </c>
      <c r="E164" s="32">
        <f t="shared" si="3"/>
        <v>0</v>
      </c>
      <c r="F164" s="32">
        <f t="shared" si="4"/>
        <v>0</v>
      </c>
    </row>
    <row r="165" spans="1:6" ht="15.75" x14ac:dyDescent="0.25">
      <c r="A165" s="14">
        <v>52</v>
      </c>
      <c r="B165" s="8" t="s">
        <v>151</v>
      </c>
      <c r="C165" s="9" t="s">
        <v>8</v>
      </c>
      <c r="D165" s="32">
        <v>867.83999999999992</v>
      </c>
      <c r="E165" s="32">
        <f t="shared" si="3"/>
        <v>0</v>
      </c>
      <c r="F165" s="32">
        <f t="shared" si="4"/>
        <v>0</v>
      </c>
    </row>
    <row r="166" spans="1:6" ht="15.75" x14ac:dyDescent="0.25">
      <c r="A166" s="14">
        <v>53</v>
      </c>
      <c r="B166" s="8" t="s">
        <v>152</v>
      </c>
      <c r="C166" s="9" t="s">
        <v>8</v>
      </c>
      <c r="D166" s="32">
        <v>1952.6399999999999</v>
      </c>
      <c r="E166" s="32">
        <f t="shared" si="3"/>
        <v>0</v>
      </c>
      <c r="F166" s="32">
        <f t="shared" si="4"/>
        <v>0</v>
      </c>
    </row>
    <row r="167" spans="1:6" ht="15.75" x14ac:dyDescent="0.25">
      <c r="A167" s="14">
        <v>54</v>
      </c>
      <c r="B167" s="8" t="s">
        <v>153</v>
      </c>
      <c r="C167" s="9" t="s">
        <v>8</v>
      </c>
      <c r="D167" s="32">
        <v>325.44</v>
      </c>
      <c r="E167" s="32">
        <f t="shared" si="3"/>
        <v>0</v>
      </c>
      <c r="F167" s="32">
        <f t="shared" si="4"/>
        <v>0</v>
      </c>
    </row>
    <row r="168" spans="1:6" ht="15.75" x14ac:dyDescent="0.25">
      <c r="A168" s="14">
        <v>55</v>
      </c>
      <c r="B168" s="8" t="s">
        <v>154</v>
      </c>
      <c r="C168" s="9" t="s">
        <v>8</v>
      </c>
      <c r="D168" s="32">
        <v>218.87999999999997</v>
      </c>
      <c r="E168" s="32">
        <f t="shared" si="3"/>
        <v>0</v>
      </c>
      <c r="F168" s="32">
        <f t="shared" si="4"/>
        <v>0</v>
      </c>
    </row>
    <row r="169" spans="1:6" ht="15.75" x14ac:dyDescent="0.25">
      <c r="A169" s="14">
        <v>56</v>
      </c>
      <c r="B169" s="8" t="s">
        <v>155</v>
      </c>
      <c r="C169" s="9" t="s">
        <v>156</v>
      </c>
      <c r="D169" s="32">
        <v>41.28</v>
      </c>
      <c r="E169" s="32">
        <f t="shared" si="3"/>
        <v>0</v>
      </c>
      <c r="F169" s="32">
        <f t="shared" si="4"/>
        <v>0</v>
      </c>
    </row>
    <row r="170" spans="1:6" ht="15.75" x14ac:dyDescent="0.25">
      <c r="A170" s="14">
        <v>57</v>
      </c>
      <c r="B170" s="8" t="s">
        <v>157</v>
      </c>
      <c r="C170" s="9" t="s">
        <v>156</v>
      </c>
      <c r="D170" s="32">
        <v>24</v>
      </c>
      <c r="E170" s="32">
        <f t="shared" si="3"/>
        <v>0</v>
      </c>
      <c r="F170" s="32">
        <f t="shared" si="4"/>
        <v>0</v>
      </c>
    </row>
    <row r="171" spans="1:6" ht="15.75" x14ac:dyDescent="0.25">
      <c r="A171" s="14">
        <v>58</v>
      </c>
      <c r="B171" s="8" t="s">
        <v>158</v>
      </c>
      <c r="C171" s="9" t="s">
        <v>19</v>
      </c>
      <c r="D171" s="32">
        <v>1440</v>
      </c>
      <c r="E171" s="32">
        <f t="shared" si="3"/>
        <v>0</v>
      </c>
      <c r="F171" s="32">
        <f t="shared" si="4"/>
        <v>0</v>
      </c>
    </row>
    <row r="172" spans="1:6" ht="15.75" x14ac:dyDescent="0.25">
      <c r="A172" s="14">
        <v>59</v>
      </c>
      <c r="B172" s="8" t="s">
        <v>159</v>
      </c>
      <c r="C172" s="9" t="s">
        <v>19</v>
      </c>
      <c r="D172" s="32">
        <v>1440</v>
      </c>
      <c r="E172" s="32">
        <f t="shared" si="3"/>
        <v>0</v>
      </c>
      <c r="F172" s="32">
        <f t="shared" si="4"/>
        <v>0</v>
      </c>
    </row>
    <row r="173" spans="1:6" ht="15.75" x14ac:dyDescent="0.25">
      <c r="A173" s="14">
        <v>60</v>
      </c>
      <c r="B173" s="8" t="s">
        <v>160</v>
      </c>
      <c r="C173" s="9" t="s">
        <v>19</v>
      </c>
      <c r="D173" s="32">
        <v>3120</v>
      </c>
      <c r="E173" s="32">
        <f t="shared" si="3"/>
        <v>0</v>
      </c>
      <c r="F173" s="32">
        <f t="shared" si="4"/>
        <v>0</v>
      </c>
    </row>
    <row r="174" spans="1:6" ht="15.75" x14ac:dyDescent="0.25">
      <c r="A174" s="14">
        <v>61</v>
      </c>
      <c r="B174" s="8" t="s">
        <v>161</v>
      </c>
      <c r="C174" s="9" t="s">
        <v>19</v>
      </c>
      <c r="D174" s="32">
        <v>1824</v>
      </c>
      <c r="E174" s="32">
        <f t="shared" si="3"/>
        <v>0</v>
      </c>
      <c r="F174" s="32">
        <f t="shared" si="4"/>
        <v>0</v>
      </c>
    </row>
    <row r="175" spans="1:6" ht="31.5" x14ac:dyDescent="0.25">
      <c r="A175" s="33">
        <v>62</v>
      </c>
      <c r="B175" s="34" t="s">
        <v>55</v>
      </c>
      <c r="C175" s="35" t="s">
        <v>19</v>
      </c>
      <c r="D175" s="36">
        <v>1900.8</v>
      </c>
      <c r="E175" s="32">
        <f t="shared" si="3"/>
        <v>0</v>
      </c>
      <c r="F175" s="32">
        <f t="shared" si="4"/>
        <v>0</v>
      </c>
    </row>
    <row r="176" spans="1:6" ht="15.75" x14ac:dyDescent="0.25">
      <c r="A176" s="37"/>
      <c r="B176" s="38" t="s">
        <v>162</v>
      </c>
      <c r="C176" s="39"/>
      <c r="D176" s="40"/>
      <c r="E176" s="40"/>
      <c r="F176" s="40"/>
    </row>
    <row r="177" spans="1:6" ht="15.75" x14ac:dyDescent="0.25">
      <c r="A177" s="27">
        <v>1</v>
      </c>
      <c r="B177" s="8" t="s">
        <v>163</v>
      </c>
      <c r="C177" s="28" t="s">
        <v>8</v>
      </c>
      <c r="D177" s="41">
        <v>2136</v>
      </c>
      <c r="E177" s="41">
        <f t="shared" si="3"/>
        <v>0</v>
      </c>
      <c r="F177" s="41">
        <f t="shared" si="4"/>
        <v>0</v>
      </c>
    </row>
    <row r="178" spans="1:6" ht="15.75" x14ac:dyDescent="0.25">
      <c r="A178" s="14">
        <v>2</v>
      </c>
      <c r="B178" s="8" t="s">
        <v>164</v>
      </c>
      <c r="C178" s="9" t="s">
        <v>8</v>
      </c>
      <c r="D178" s="41">
        <v>2136</v>
      </c>
      <c r="E178" s="41">
        <f t="shared" si="3"/>
        <v>0</v>
      </c>
      <c r="F178" s="41">
        <f t="shared" si="4"/>
        <v>0</v>
      </c>
    </row>
    <row r="179" spans="1:6" ht="15.75" x14ac:dyDescent="0.25">
      <c r="A179" s="14">
        <v>3</v>
      </c>
      <c r="B179" s="8" t="s">
        <v>165</v>
      </c>
      <c r="C179" s="9" t="s">
        <v>8</v>
      </c>
      <c r="D179" s="41">
        <v>2136</v>
      </c>
      <c r="E179" s="41">
        <f t="shared" ref="E179:E232" si="5">ROUND(D179*$D$4,2)</f>
        <v>0</v>
      </c>
      <c r="F179" s="41">
        <f t="shared" ref="F179:F236" si="6">ROUND(E179*1.2,2)</f>
        <v>0</v>
      </c>
    </row>
    <row r="180" spans="1:6" ht="15.75" x14ac:dyDescent="0.25">
      <c r="A180" s="14">
        <v>4</v>
      </c>
      <c r="B180" s="8" t="s">
        <v>166</v>
      </c>
      <c r="C180" s="9" t="s">
        <v>8</v>
      </c>
      <c r="D180" s="41">
        <v>2136</v>
      </c>
      <c r="E180" s="41">
        <f t="shared" si="5"/>
        <v>0</v>
      </c>
      <c r="F180" s="41">
        <f t="shared" si="6"/>
        <v>0</v>
      </c>
    </row>
    <row r="181" spans="1:6" ht="15.75" x14ac:dyDescent="0.25">
      <c r="A181" s="14">
        <v>5</v>
      </c>
      <c r="B181" s="8" t="s">
        <v>167</v>
      </c>
      <c r="C181" s="9" t="s">
        <v>8</v>
      </c>
      <c r="D181" s="41">
        <v>2136</v>
      </c>
      <c r="E181" s="41">
        <f t="shared" si="5"/>
        <v>0</v>
      </c>
      <c r="F181" s="41">
        <f t="shared" si="6"/>
        <v>0</v>
      </c>
    </row>
    <row r="182" spans="1:6" ht="15.75" x14ac:dyDescent="0.25">
      <c r="A182" s="42"/>
      <c r="B182" s="43" t="s">
        <v>168</v>
      </c>
      <c r="C182" s="37"/>
      <c r="D182" s="44"/>
      <c r="E182" s="44"/>
      <c r="F182" s="44"/>
    </row>
    <row r="183" spans="1:6" ht="31.5" x14ac:dyDescent="0.25">
      <c r="A183" s="14">
        <v>1</v>
      </c>
      <c r="B183" s="8" t="s">
        <v>169</v>
      </c>
      <c r="C183" s="9" t="s">
        <v>8</v>
      </c>
      <c r="D183" s="45">
        <v>9168</v>
      </c>
      <c r="E183" s="45">
        <f t="shared" si="5"/>
        <v>0</v>
      </c>
      <c r="F183" s="45">
        <f t="shared" si="6"/>
        <v>0</v>
      </c>
    </row>
    <row r="184" spans="1:6" ht="15.75" x14ac:dyDescent="0.25">
      <c r="A184" s="14">
        <v>2</v>
      </c>
      <c r="B184" s="8" t="s">
        <v>170</v>
      </c>
      <c r="C184" s="9" t="s">
        <v>8</v>
      </c>
      <c r="D184" s="45">
        <v>5904</v>
      </c>
      <c r="E184" s="45">
        <f t="shared" si="5"/>
        <v>0</v>
      </c>
      <c r="F184" s="45">
        <f t="shared" si="6"/>
        <v>0</v>
      </c>
    </row>
    <row r="185" spans="1:6" ht="15.75" x14ac:dyDescent="0.25">
      <c r="A185" s="14">
        <v>3</v>
      </c>
      <c r="B185" s="8" t="s">
        <v>171</v>
      </c>
      <c r="C185" s="9" t="s">
        <v>8</v>
      </c>
      <c r="D185" s="45">
        <v>831.36</v>
      </c>
      <c r="E185" s="45">
        <f t="shared" si="5"/>
        <v>0</v>
      </c>
      <c r="F185" s="45">
        <f t="shared" si="6"/>
        <v>0</v>
      </c>
    </row>
    <row r="186" spans="1:6" ht="15.75" x14ac:dyDescent="0.25">
      <c r="A186" s="14">
        <v>4</v>
      </c>
      <c r="B186" s="8" t="s">
        <v>172</v>
      </c>
      <c r="C186" s="9" t="s">
        <v>8</v>
      </c>
      <c r="D186" s="45">
        <v>775.68</v>
      </c>
      <c r="E186" s="45">
        <f t="shared" si="5"/>
        <v>0</v>
      </c>
      <c r="F186" s="45">
        <f t="shared" si="6"/>
        <v>0</v>
      </c>
    </row>
    <row r="187" spans="1:6" ht="15.75" x14ac:dyDescent="0.25">
      <c r="A187" s="14">
        <v>5</v>
      </c>
      <c r="B187" s="8" t="s">
        <v>173</v>
      </c>
      <c r="C187" s="9" t="s">
        <v>8</v>
      </c>
      <c r="D187" s="45">
        <v>465.6</v>
      </c>
      <c r="E187" s="45">
        <f t="shared" si="5"/>
        <v>0</v>
      </c>
      <c r="F187" s="45">
        <f t="shared" si="6"/>
        <v>0</v>
      </c>
    </row>
    <row r="188" spans="1:6" ht="15.75" x14ac:dyDescent="0.25">
      <c r="A188" s="14">
        <v>6</v>
      </c>
      <c r="B188" s="8" t="s">
        <v>174</v>
      </c>
      <c r="C188" s="9" t="s">
        <v>8</v>
      </c>
      <c r="D188" s="45">
        <v>465.6</v>
      </c>
      <c r="E188" s="45">
        <f t="shared" si="5"/>
        <v>0</v>
      </c>
      <c r="F188" s="45">
        <f t="shared" si="6"/>
        <v>0</v>
      </c>
    </row>
    <row r="189" spans="1:6" ht="15.75" x14ac:dyDescent="0.25">
      <c r="A189" s="14">
        <v>7</v>
      </c>
      <c r="B189" s="8" t="s">
        <v>175</v>
      </c>
      <c r="C189" s="9" t="s">
        <v>8</v>
      </c>
      <c r="D189" s="45">
        <v>1084.8</v>
      </c>
      <c r="E189" s="45">
        <f t="shared" si="5"/>
        <v>0</v>
      </c>
      <c r="F189" s="45">
        <f t="shared" si="6"/>
        <v>0</v>
      </c>
    </row>
    <row r="190" spans="1:6" ht="15.75" x14ac:dyDescent="0.25">
      <c r="A190" s="14">
        <v>8</v>
      </c>
      <c r="B190" s="8" t="s">
        <v>176</v>
      </c>
      <c r="C190" s="9" t="s">
        <v>8</v>
      </c>
      <c r="D190" s="45">
        <v>576</v>
      </c>
      <c r="E190" s="45">
        <f t="shared" si="5"/>
        <v>0</v>
      </c>
      <c r="F190" s="45">
        <f t="shared" si="6"/>
        <v>0</v>
      </c>
    </row>
    <row r="191" spans="1:6" ht="15.75" x14ac:dyDescent="0.25">
      <c r="A191" s="14">
        <v>9</v>
      </c>
      <c r="B191" s="8" t="s">
        <v>177</v>
      </c>
      <c r="C191" s="9" t="s">
        <v>8</v>
      </c>
      <c r="D191" s="45">
        <v>1086.7199999999998</v>
      </c>
      <c r="E191" s="45">
        <f t="shared" si="5"/>
        <v>0</v>
      </c>
      <c r="F191" s="45">
        <f t="shared" si="6"/>
        <v>0</v>
      </c>
    </row>
    <row r="192" spans="1:6" ht="15.75" x14ac:dyDescent="0.25">
      <c r="A192" s="14">
        <v>10</v>
      </c>
      <c r="B192" s="8" t="s">
        <v>178</v>
      </c>
      <c r="C192" s="9" t="s">
        <v>8</v>
      </c>
      <c r="D192" s="45">
        <v>1206.7199999999998</v>
      </c>
      <c r="E192" s="45">
        <f t="shared" si="5"/>
        <v>0</v>
      </c>
      <c r="F192" s="45">
        <f t="shared" si="6"/>
        <v>0</v>
      </c>
    </row>
    <row r="193" spans="1:6" ht="15.75" x14ac:dyDescent="0.25">
      <c r="A193" s="14">
        <v>11</v>
      </c>
      <c r="B193" s="8" t="s">
        <v>179</v>
      </c>
      <c r="C193" s="9" t="s">
        <v>8</v>
      </c>
      <c r="D193" s="45">
        <v>936.96</v>
      </c>
      <c r="E193" s="45">
        <f t="shared" si="5"/>
        <v>0</v>
      </c>
      <c r="F193" s="45">
        <f t="shared" si="6"/>
        <v>0</v>
      </c>
    </row>
    <row r="194" spans="1:6" ht="15.75" x14ac:dyDescent="0.25">
      <c r="A194" s="14">
        <v>12</v>
      </c>
      <c r="B194" s="8" t="s">
        <v>180</v>
      </c>
      <c r="C194" s="9" t="s">
        <v>8</v>
      </c>
      <c r="D194" s="45">
        <v>2278.08</v>
      </c>
      <c r="E194" s="45">
        <f t="shared" si="5"/>
        <v>0</v>
      </c>
      <c r="F194" s="45">
        <f t="shared" si="6"/>
        <v>0</v>
      </c>
    </row>
    <row r="195" spans="1:6" ht="15.75" x14ac:dyDescent="0.25">
      <c r="A195" s="14">
        <v>13</v>
      </c>
      <c r="B195" s="8" t="s">
        <v>155</v>
      </c>
      <c r="C195" s="9" t="s">
        <v>156</v>
      </c>
      <c r="D195" s="45">
        <v>41.28</v>
      </c>
      <c r="E195" s="45">
        <f t="shared" si="5"/>
        <v>0</v>
      </c>
      <c r="F195" s="45">
        <f t="shared" si="6"/>
        <v>0</v>
      </c>
    </row>
    <row r="196" spans="1:6" ht="15.75" x14ac:dyDescent="0.25">
      <c r="A196" s="14">
        <v>14</v>
      </c>
      <c r="B196" s="8" t="s">
        <v>157</v>
      </c>
      <c r="C196" s="9" t="s">
        <v>156</v>
      </c>
      <c r="D196" s="45">
        <v>24</v>
      </c>
      <c r="E196" s="45">
        <f t="shared" si="5"/>
        <v>0</v>
      </c>
      <c r="F196" s="45">
        <f t="shared" si="6"/>
        <v>0</v>
      </c>
    </row>
    <row r="197" spans="1:6" ht="15.75" x14ac:dyDescent="0.25">
      <c r="A197" s="33">
        <v>15</v>
      </c>
      <c r="B197" s="34" t="s">
        <v>181</v>
      </c>
      <c r="C197" s="35" t="s">
        <v>182</v>
      </c>
      <c r="D197" s="46">
        <v>720</v>
      </c>
      <c r="E197" s="46">
        <f t="shared" si="5"/>
        <v>0</v>
      </c>
      <c r="F197" s="46">
        <f t="shared" si="6"/>
        <v>0</v>
      </c>
    </row>
    <row r="198" spans="1:6" s="74" customFormat="1" ht="15.75" x14ac:dyDescent="0.25">
      <c r="A198" s="37"/>
      <c r="B198" s="38" t="s">
        <v>183</v>
      </c>
      <c r="C198" s="39"/>
      <c r="D198" s="73"/>
      <c r="E198" s="73"/>
      <c r="F198" s="73"/>
    </row>
    <row r="199" spans="1:6" s="74" customFormat="1" ht="15.75" x14ac:dyDescent="0.25">
      <c r="A199" s="75">
        <v>1</v>
      </c>
      <c r="B199" s="51" t="s">
        <v>184</v>
      </c>
      <c r="C199" s="28" t="s">
        <v>8</v>
      </c>
      <c r="D199" s="76">
        <v>7986</v>
      </c>
      <c r="E199" s="76">
        <f t="shared" si="5"/>
        <v>0</v>
      </c>
      <c r="F199" s="76">
        <f t="shared" si="6"/>
        <v>0</v>
      </c>
    </row>
    <row r="200" spans="1:6" s="74" customFormat="1" ht="15.75" x14ac:dyDescent="0.25">
      <c r="A200" s="50">
        <v>2</v>
      </c>
      <c r="B200" s="51" t="s">
        <v>185</v>
      </c>
      <c r="C200" s="9" t="s">
        <v>8</v>
      </c>
      <c r="D200" s="76">
        <v>10858.8</v>
      </c>
      <c r="E200" s="76">
        <f t="shared" si="5"/>
        <v>0</v>
      </c>
      <c r="F200" s="76">
        <f t="shared" si="6"/>
        <v>0</v>
      </c>
    </row>
    <row r="201" spans="1:6" s="74" customFormat="1" ht="15.75" x14ac:dyDescent="0.25">
      <c r="A201" s="50">
        <v>3</v>
      </c>
      <c r="B201" s="51" t="s">
        <v>186</v>
      </c>
      <c r="C201" s="9" t="s">
        <v>8</v>
      </c>
      <c r="D201" s="76">
        <v>4269.5999999999995</v>
      </c>
      <c r="E201" s="76">
        <f t="shared" si="5"/>
        <v>0</v>
      </c>
      <c r="F201" s="76">
        <f t="shared" si="6"/>
        <v>0</v>
      </c>
    </row>
    <row r="202" spans="1:6" s="74" customFormat="1" ht="15.75" x14ac:dyDescent="0.25">
      <c r="A202" s="50">
        <v>4</v>
      </c>
      <c r="B202" s="51" t="s">
        <v>187</v>
      </c>
      <c r="C202" s="9" t="s">
        <v>8</v>
      </c>
      <c r="D202" s="76">
        <v>9763.1999999999989</v>
      </c>
      <c r="E202" s="76">
        <f t="shared" si="5"/>
        <v>0</v>
      </c>
      <c r="F202" s="76">
        <f t="shared" si="6"/>
        <v>0</v>
      </c>
    </row>
    <row r="203" spans="1:6" s="74" customFormat="1" ht="15.75" x14ac:dyDescent="0.25">
      <c r="A203" s="50">
        <v>5</v>
      </c>
      <c r="B203" s="51" t="s">
        <v>188</v>
      </c>
      <c r="C203" s="9" t="s">
        <v>8</v>
      </c>
      <c r="D203" s="76">
        <v>4068</v>
      </c>
      <c r="E203" s="76">
        <f t="shared" si="5"/>
        <v>0</v>
      </c>
      <c r="F203" s="76">
        <f t="shared" si="6"/>
        <v>0</v>
      </c>
    </row>
    <row r="204" spans="1:6" s="74" customFormat="1" ht="15.75" x14ac:dyDescent="0.25">
      <c r="A204" s="50">
        <v>6</v>
      </c>
      <c r="B204" s="51" t="s">
        <v>189</v>
      </c>
      <c r="C204" s="9" t="s">
        <v>8</v>
      </c>
      <c r="D204" s="76">
        <v>4068</v>
      </c>
      <c r="E204" s="76">
        <f t="shared" si="5"/>
        <v>0</v>
      </c>
      <c r="F204" s="76">
        <f t="shared" si="6"/>
        <v>0</v>
      </c>
    </row>
    <row r="205" spans="1:6" s="74" customFormat="1" ht="15.75" x14ac:dyDescent="0.25">
      <c r="A205" s="50">
        <v>7</v>
      </c>
      <c r="B205" s="51" t="s">
        <v>190</v>
      </c>
      <c r="C205" s="9" t="s">
        <v>8</v>
      </c>
      <c r="D205" s="76">
        <v>6400.8</v>
      </c>
      <c r="E205" s="76">
        <f t="shared" si="5"/>
        <v>0</v>
      </c>
      <c r="F205" s="76">
        <f t="shared" si="6"/>
        <v>0</v>
      </c>
    </row>
    <row r="206" spans="1:6" s="74" customFormat="1" ht="15.75" x14ac:dyDescent="0.25">
      <c r="A206" s="50">
        <v>8</v>
      </c>
      <c r="B206" s="51" t="s">
        <v>191</v>
      </c>
      <c r="C206" s="9" t="s">
        <v>8</v>
      </c>
      <c r="D206" s="76">
        <v>20341.2</v>
      </c>
      <c r="E206" s="76">
        <f t="shared" si="5"/>
        <v>0</v>
      </c>
      <c r="F206" s="76">
        <f t="shared" si="6"/>
        <v>0</v>
      </c>
    </row>
    <row r="207" spans="1:6" s="74" customFormat="1" ht="15.75" x14ac:dyDescent="0.25">
      <c r="A207" s="50">
        <v>9</v>
      </c>
      <c r="B207" s="51" t="s">
        <v>192</v>
      </c>
      <c r="C207" s="9" t="s">
        <v>8</v>
      </c>
      <c r="D207" s="76">
        <v>1084.8</v>
      </c>
      <c r="E207" s="76">
        <f t="shared" si="5"/>
        <v>0</v>
      </c>
      <c r="F207" s="76">
        <f t="shared" si="6"/>
        <v>0</v>
      </c>
    </row>
    <row r="208" spans="1:6" s="74" customFormat="1" ht="15.75" x14ac:dyDescent="0.25">
      <c r="A208" s="50">
        <v>10</v>
      </c>
      <c r="B208" s="51" t="s">
        <v>193</v>
      </c>
      <c r="C208" s="9" t="s">
        <v>8</v>
      </c>
      <c r="D208" s="76">
        <v>3661.2</v>
      </c>
      <c r="E208" s="76">
        <f t="shared" si="5"/>
        <v>0</v>
      </c>
      <c r="F208" s="76">
        <f t="shared" si="6"/>
        <v>0</v>
      </c>
    </row>
    <row r="209" spans="1:6" s="74" customFormat="1" ht="15.75" x14ac:dyDescent="0.25">
      <c r="A209" s="50">
        <v>11</v>
      </c>
      <c r="B209" s="51" t="s">
        <v>194</v>
      </c>
      <c r="C209" s="9" t="s">
        <v>8</v>
      </c>
      <c r="D209" s="76">
        <v>4068</v>
      </c>
      <c r="E209" s="76">
        <f t="shared" si="5"/>
        <v>0</v>
      </c>
      <c r="F209" s="76">
        <f t="shared" si="6"/>
        <v>0</v>
      </c>
    </row>
    <row r="210" spans="1:6" s="74" customFormat="1" ht="15.75" x14ac:dyDescent="0.25">
      <c r="A210" s="50">
        <v>12</v>
      </c>
      <c r="B210" s="51" t="s">
        <v>195</v>
      </c>
      <c r="C210" s="9" t="s">
        <v>8</v>
      </c>
      <c r="D210" s="76">
        <v>2034</v>
      </c>
      <c r="E210" s="76">
        <f t="shared" si="5"/>
        <v>0</v>
      </c>
      <c r="F210" s="76">
        <f t="shared" si="6"/>
        <v>0</v>
      </c>
    </row>
    <row r="211" spans="1:6" s="74" customFormat="1" ht="15.75" x14ac:dyDescent="0.25">
      <c r="A211" s="50">
        <v>13</v>
      </c>
      <c r="B211" s="51" t="s">
        <v>196</v>
      </c>
      <c r="C211" s="9" t="s">
        <v>8</v>
      </c>
      <c r="D211" s="76">
        <v>6781.2</v>
      </c>
      <c r="E211" s="76">
        <f t="shared" si="5"/>
        <v>0</v>
      </c>
      <c r="F211" s="76">
        <f t="shared" si="6"/>
        <v>0</v>
      </c>
    </row>
    <row r="212" spans="1:6" s="74" customFormat="1" ht="15.75" x14ac:dyDescent="0.25">
      <c r="A212" s="50">
        <v>14</v>
      </c>
      <c r="B212" s="51" t="s">
        <v>197</v>
      </c>
      <c r="C212" s="9" t="s">
        <v>8</v>
      </c>
      <c r="D212" s="76">
        <v>16272</v>
      </c>
      <c r="E212" s="76">
        <f t="shared" si="5"/>
        <v>0</v>
      </c>
      <c r="F212" s="76">
        <f t="shared" si="6"/>
        <v>0</v>
      </c>
    </row>
    <row r="213" spans="1:6" s="74" customFormat="1" ht="15.75" x14ac:dyDescent="0.25">
      <c r="A213" s="50">
        <v>15</v>
      </c>
      <c r="B213" s="51" t="s">
        <v>198</v>
      </c>
      <c r="C213" s="9" t="s">
        <v>8</v>
      </c>
      <c r="D213" s="76">
        <v>11199.6</v>
      </c>
      <c r="E213" s="76">
        <f t="shared" si="5"/>
        <v>0</v>
      </c>
      <c r="F213" s="76">
        <f t="shared" si="6"/>
        <v>0</v>
      </c>
    </row>
    <row r="214" spans="1:6" s="74" customFormat="1" ht="15.75" x14ac:dyDescent="0.25">
      <c r="A214" s="50">
        <v>16</v>
      </c>
      <c r="B214" s="51" t="s">
        <v>199</v>
      </c>
      <c r="C214" s="9" t="s">
        <v>8</v>
      </c>
      <c r="D214" s="76">
        <v>2816.4</v>
      </c>
      <c r="E214" s="76">
        <f t="shared" si="5"/>
        <v>0</v>
      </c>
      <c r="F214" s="76">
        <f t="shared" si="6"/>
        <v>0</v>
      </c>
    </row>
    <row r="215" spans="1:6" s="74" customFormat="1" ht="15.75" x14ac:dyDescent="0.25">
      <c r="A215" s="50">
        <v>17</v>
      </c>
      <c r="B215" s="51" t="s">
        <v>200</v>
      </c>
      <c r="C215" s="9" t="s">
        <v>201</v>
      </c>
      <c r="D215" s="76">
        <v>276</v>
      </c>
      <c r="E215" s="76">
        <f t="shared" si="5"/>
        <v>0</v>
      </c>
      <c r="F215" s="76">
        <f t="shared" si="6"/>
        <v>0</v>
      </c>
    </row>
    <row r="216" spans="1:6" s="74" customFormat="1" ht="15.75" x14ac:dyDescent="0.25">
      <c r="A216" s="50">
        <v>18</v>
      </c>
      <c r="B216" s="51" t="s">
        <v>202</v>
      </c>
      <c r="C216" s="9" t="s">
        <v>201</v>
      </c>
      <c r="D216" s="76">
        <v>435.59999999999997</v>
      </c>
      <c r="E216" s="76">
        <f t="shared" si="5"/>
        <v>0</v>
      </c>
      <c r="F216" s="76">
        <f t="shared" si="6"/>
        <v>0</v>
      </c>
    </row>
    <row r="217" spans="1:6" s="74" customFormat="1" ht="15.75" x14ac:dyDescent="0.25">
      <c r="A217" s="50">
        <v>19</v>
      </c>
      <c r="B217" s="51" t="s">
        <v>203</v>
      </c>
      <c r="C217" s="9" t="s">
        <v>201</v>
      </c>
      <c r="D217" s="76">
        <v>106.8</v>
      </c>
      <c r="E217" s="76">
        <f t="shared" si="5"/>
        <v>0</v>
      </c>
      <c r="F217" s="76">
        <f t="shared" si="6"/>
        <v>0</v>
      </c>
    </row>
    <row r="218" spans="1:6" s="74" customFormat="1" ht="15.75" x14ac:dyDescent="0.25">
      <c r="A218" s="50">
        <v>20</v>
      </c>
      <c r="B218" s="51" t="s">
        <v>204</v>
      </c>
      <c r="C218" s="9" t="s">
        <v>8</v>
      </c>
      <c r="D218" s="76">
        <v>745.19999999999993</v>
      </c>
      <c r="E218" s="76">
        <f t="shared" si="5"/>
        <v>0</v>
      </c>
      <c r="F218" s="76">
        <f t="shared" si="6"/>
        <v>0</v>
      </c>
    </row>
    <row r="219" spans="1:6" s="74" customFormat="1" ht="15.75" x14ac:dyDescent="0.25">
      <c r="A219" s="50">
        <v>21</v>
      </c>
      <c r="B219" s="51" t="s">
        <v>205</v>
      </c>
      <c r="C219" s="9" t="s">
        <v>8</v>
      </c>
      <c r="D219" s="76">
        <v>745.19999999999993</v>
      </c>
      <c r="E219" s="76">
        <f t="shared" si="5"/>
        <v>0</v>
      </c>
      <c r="F219" s="76">
        <f t="shared" si="6"/>
        <v>0</v>
      </c>
    </row>
    <row r="220" spans="1:6" s="74" customFormat="1" ht="15.75" x14ac:dyDescent="0.25">
      <c r="A220" s="50">
        <v>22</v>
      </c>
      <c r="B220" s="51" t="s">
        <v>206</v>
      </c>
      <c r="C220" s="9" t="s">
        <v>207</v>
      </c>
      <c r="D220" s="76">
        <v>542.4</v>
      </c>
      <c r="E220" s="76">
        <f t="shared" si="5"/>
        <v>0</v>
      </c>
      <c r="F220" s="76">
        <f t="shared" si="6"/>
        <v>0</v>
      </c>
    </row>
    <row r="221" spans="1:6" s="74" customFormat="1" ht="15.75" x14ac:dyDescent="0.25">
      <c r="A221" s="50">
        <v>23</v>
      </c>
      <c r="B221" s="51" t="s">
        <v>208</v>
      </c>
      <c r="C221" s="9" t="s">
        <v>207</v>
      </c>
      <c r="D221" s="76">
        <v>790.8</v>
      </c>
      <c r="E221" s="76">
        <f t="shared" si="5"/>
        <v>0</v>
      </c>
      <c r="F221" s="76">
        <f t="shared" si="6"/>
        <v>0</v>
      </c>
    </row>
    <row r="222" spans="1:6" s="74" customFormat="1" ht="15.75" x14ac:dyDescent="0.25">
      <c r="A222" s="77">
        <v>24</v>
      </c>
      <c r="B222" s="78" t="s">
        <v>209</v>
      </c>
      <c r="C222" s="35" t="s">
        <v>210</v>
      </c>
      <c r="D222" s="76">
        <v>4200</v>
      </c>
      <c r="E222" s="76">
        <f t="shared" si="5"/>
        <v>0</v>
      </c>
      <c r="F222" s="76">
        <f t="shared" si="6"/>
        <v>0</v>
      </c>
    </row>
    <row r="223" spans="1:6" s="74" customFormat="1" ht="15.75" x14ac:dyDescent="0.25">
      <c r="A223" s="37"/>
      <c r="B223" s="38" t="s">
        <v>211</v>
      </c>
      <c r="C223" s="39"/>
      <c r="D223" s="73"/>
      <c r="E223" s="73"/>
      <c r="F223" s="73"/>
    </row>
    <row r="224" spans="1:6" s="74" customFormat="1" ht="15.75" x14ac:dyDescent="0.25">
      <c r="A224" s="75">
        <v>1</v>
      </c>
      <c r="B224" s="51" t="s">
        <v>6</v>
      </c>
      <c r="C224" s="28" t="s">
        <v>8</v>
      </c>
      <c r="D224" s="76">
        <v>10848</v>
      </c>
      <c r="E224" s="76">
        <f t="shared" si="5"/>
        <v>0</v>
      </c>
      <c r="F224" s="76">
        <f t="shared" si="6"/>
        <v>0</v>
      </c>
    </row>
    <row r="225" spans="1:6" s="74" customFormat="1" ht="15.75" x14ac:dyDescent="0.25">
      <c r="A225" s="50">
        <v>2</v>
      </c>
      <c r="B225" s="51" t="s">
        <v>212</v>
      </c>
      <c r="C225" s="9" t="s">
        <v>8</v>
      </c>
      <c r="D225" s="76">
        <v>11499.6</v>
      </c>
      <c r="E225" s="76">
        <f t="shared" si="5"/>
        <v>0</v>
      </c>
      <c r="F225" s="76">
        <f t="shared" si="6"/>
        <v>0</v>
      </c>
    </row>
    <row r="226" spans="1:6" s="74" customFormat="1" ht="15.75" x14ac:dyDescent="0.25">
      <c r="A226" s="50">
        <v>3</v>
      </c>
      <c r="B226" s="51" t="s">
        <v>213</v>
      </c>
      <c r="C226" s="9" t="s">
        <v>8</v>
      </c>
      <c r="D226" s="76">
        <v>2238</v>
      </c>
      <c r="E226" s="76">
        <f t="shared" si="5"/>
        <v>0</v>
      </c>
      <c r="F226" s="76">
        <f t="shared" si="6"/>
        <v>0</v>
      </c>
    </row>
    <row r="227" spans="1:6" s="74" customFormat="1" ht="15.75" x14ac:dyDescent="0.25">
      <c r="A227" s="50">
        <v>4</v>
      </c>
      <c r="B227" s="51" t="s">
        <v>214</v>
      </c>
      <c r="C227" s="9" t="s">
        <v>8</v>
      </c>
      <c r="D227" s="76">
        <v>6103.2</v>
      </c>
      <c r="E227" s="76">
        <f t="shared" si="5"/>
        <v>0</v>
      </c>
      <c r="F227" s="76">
        <f t="shared" si="6"/>
        <v>0</v>
      </c>
    </row>
    <row r="228" spans="1:6" s="74" customFormat="1" ht="15.75" x14ac:dyDescent="0.25">
      <c r="A228" s="50">
        <v>5</v>
      </c>
      <c r="B228" s="51" t="s">
        <v>215</v>
      </c>
      <c r="C228" s="9" t="s">
        <v>8</v>
      </c>
      <c r="D228" s="76">
        <v>7999.2</v>
      </c>
      <c r="E228" s="76">
        <f t="shared" si="5"/>
        <v>0</v>
      </c>
      <c r="F228" s="76">
        <f t="shared" si="6"/>
        <v>0</v>
      </c>
    </row>
    <row r="229" spans="1:6" s="74" customFormat="1" ht="15.75" x14ac:dyDescent="0.25">
      <c r="A229" s="50">
        <v>6</v>
      </c>
      <c r="B229" s="51" t="s">
        <v>216</v>
      </c>
      <c r="C229" s="9" t="s">
        <v>8</v>
      </c>
      <c r="D229" s="76">
        <v>10848</v>
      </c>
      <c r="E229" s="76">
        <f t="shared" si="5"/>
        <v>0</v>
      </c>
      <c r="F229" s="76">
        <f t="shared" si="6"/>
        <v>0</v>
      </c>
    </row>
    <row r="230" spans="1:6" s="74" customFormat="1" ht="15.75" x14ac:dyDescent="0.25">
      <c r="A230" s="50">
        <v>7</v>
      </c>
      <c r="B230" s="51" t="s">
        <v>217</v>
      </c>
      <c r="C230" s="9" t="s">
        <v>8</v>
      </c>
      <c r="D230" s="76">
        <v>6781.2</v>
      </c>
      <c r="E230" s="76">
        <f t="shared" si="5"/>
        <v>0</v>
      </c>
      <c r="F230" s="76">
        <f t="shared" si="6"/>
        <v>0</v>
      </c>
    </row>
    <row r="231" spans="1:6" s="74" customFormat="1" ht="15.75" x14ac:dyDescent="0.25">
      <c r="A231" s="50">
        <v>8</v>
      </c>
      <c r="B231" s="51" t="s">
        <v>218</v>
      </c>
      <c r="C231" s="9" t="s">
        <v>8</v>
      </c>
      <c r="D231" s="76">
        <v>10848</v>
      </c>
      <c r="E231" s="76">
        <f t="shared" si="5"/>
        <v>0</v>
      </c>
      <c r="F231" s="76">
        <f t="shared" si="6"/>
        <v>0</v>
      </c>
    </row>
    <row r="232" spans="1:6" s="74" customFormat="1" ht="15.75" x14ac:dyDescent="0.25">
      <c r="A232" s="50">
        <v>9</v>
      </c>
      <c r="B232" s="51" t="s">
        <v>219</v>
      </c>
      <c r="C232" s="9" t="s">
        <v>8</v>
      </c>
      <c r="D232" s="76">
        <v>745.19999999999993</v>
      </c>
      <c r="E232" s="76">
        <f t="shared" si="5"/>
        <v>0</v>
      </c>
      <c r="F232" s="76">
        <f t="shared" si="6"/>
        <v>0</v>
      </c>
    </row>
    <row r="233" spans="1:6" s="74" customFormat="1" ht="15.75" x14ac:dyDescent="0.25">
      <c r="A233" s="77">
        <v>10</v>
      </c>
      <c r="B233" s="78" t="s">
        <v>220</v>
      </c>
      <c r="C233" s="35" t="s">
        <v>201</v>
      </c>
      <c r="D233" s="76">
        <v>162</v>
      </c>
      <c r="E233" s="76">
        <f>ROUND(D233*$D$4,2)</f>
        <v>0</v>
      </c>
      <c r="F233" s="76">
        <f t="shared" si="6"/>
        <v>0</v>
      </c>
    </row>
    <row r="234" spans="1:6" s="74" customFormat="1" ht="15.75" x14ac:dyDescent="0.25">
      <c r="A234" s="37"/>
      <c r="B234" s="38" t="s">
        <v>221</v>
      </c>
      <c r="C234" s="39"/>
      <c r="D234" s="73"/>
      <c r="E234" s="73"/>
      <c r="F234" s="73"/>
    </row>
    <row r="235" spans="1:6" s="74" customFormat="1" ht="15.75" x14ac:dyDescent="0.25">
      <c r="A235" s="50" t="s">
        <v>222</v>
      </c>
      <c r="B235" s="52" t="s">
        <v>223</v>
      </c>
      <c r="C235" s="9" t="s">
        <v>224</v>
      </c>
      <c r="D235" s="85">
        <v>18.240000000000002</v>
      </c>
      <c r="E235" s="85">
        <f t="shared" ref="E235:E236" si="7">ROUND(D235*$D$4,2)</f>
        <v>0</v>
      </c>
      <c r="F235" s="85">
        <f t="shared" si="6"/>
        <v>0</v>
      </c>
    </row>
    <row r="236" spans="1:6" s="74" customFormat="1" ht="15.75" x14ac:dyDescent="0.25">
      <c r="A236" s="50" t="s">
        <v>225</v>
      </c>
      <c r="B236" s="52" t="s">
        <v>226</v>
      </c>
      <c r="C236" s="9" t="s">
        <v>224</v>
      </c>
      <c r="D236" s="85">
        <v>15.36</v>
      </c>
      <c r="E236" s="85">
        <f t="shared" si="7"/>
        <v>0</v>
      </c>
      <c r="F236" s="85">
        <f t="shared" si="6"/>
        <v>0</v>
      </c>
    </row>
    <row r="237" spans="1:6" s="74" customFormat="1" ht="15.75" x14ac:dyDescent="0.25">
      <c r="A237" s="87"/>
      <c r="B237" s="88"/>
      <c r="C237" s="89"/>
      <c r="D237" s="90"/>
      <c r="E237" s="90"/>
      <c r="F237" s="90"/>
    </row>
    <row r="238" spans="1:6" s="91" customFormat="1" x14ac:dyDescent="0.25">
      <c r="A238" s="92"/>
      <c r="B238" s="92"/>
      <c r="C238" s="92"/>
      <c r="D238" s="92"/>
      <c r="E238" s="92"/>
      <c r="F238" s="92"/>
    </row>
    <row r="239" spans="1:6" s="53" customFormat="1" ht="82.5" customHeight="1" x14ac:dyDescent="0.25">
      <c r="A239" s="128" t="s">
        <v>262</v>
      </c>
      <c r="B239" s="129"/>
      <c r="C239" s="129"/>
    </row>
    <row r="241" spans="1:3" ht="16.5" x14ac:dyDescent="0.25">
      <c r="A241" s="53" t="s">
        <v>227</v>
      </c>
      <c r="B241" s="47"/>
      <c r="C241" s="48"/>
    </row>
    <row r="242" spans="1:3" ht="16.5" x14ac:dyDescent="0.25">
      <c r="A242" s="53"/>
      <c r="B242" s="47"/>
      <c r="C242" s="48"/>
    </row>
    <row r="243" spans="1:3" ht="16.5" x14ac:dyDescent="0.3">
      <c r="A243" s="66" t="s">
        <v>89</v>
      </c>
      <c r="B243" s="47"/>
      <c r="C243" s="49"/>
    </row>
    <row r="244" spans="1:3" ht="16.5" x14ac:dyDescent="0.25">
      <c r="A244" s="67" t="s">
        <v>228</v>
      </c>
      <c r="B244" s="79"/>
      <c r="C244" s="80"/>
    </row>
    <row r="245" spans="1:3" ht="16.5" x14ac:dyDescent="0.25">
      <c r="A245" s="67" t="s">
        <v>229</v>
      </c>
      <c r="B245" s="79"/>
      <c r="C245" s="80"/>
    </row>
    <row r="246" spans="1:3" ht="16.5" x14ac:dyDescent="0.25">
      <c r="A246" s="67" t="s">
        <v>230</v>
      </c>
      <c r="B246" s="79"/>
      <c r="C246" s="80"/>
    </row>
    <row r="247" spans="1:3" ht="16.5" x14ac:dyDescent="0.25">
      <c r="A247" s="67" t="s">
        <v>231</v>
      </c>
      <c r="B247" s="79"/>
      <c r="C247" s="80"/>
    </row>
    <row r="248" spans="1:3" ht="16.5" x14ac:dyDescent="0.25">
      <c r="A248" s="67" t="s">
        <v>255</v>
      </c>
      <c r="B248" s="81"/>
      <c r="C248" s="82"/>
    </row>
    <row r="249" spans="1:3" ht="16.5" x14ac:dyDescent="0.25">
      <c r="A249" s="67" t="s">
        <v>256</v>
      </c>
      <c r="B249" s="81"/>
      <c r="C249" s="82"/>
    </row>
    <row r="250" spans="1:3" ht="16.5" x14ac:dyDescent="0.25">
      <c r="A250" s="68" t="s">
        <v>232</v>
      </c>
      <c r="B250" s="81"/>
      <c r="C250" s="82"/>
    </row>
    <row r="251" spans="1:3" ht="16.5" x14ac:dyDescent="0.25">
      <c r="A251" s="67" t="s">
        <v>233</v>
      </c>
      <c r="B251" s="79"/>
      <c r="C251" s="80"/>
    </row>
    <row r="252" spans="1:3" ht="16.5" x14ac:dyDescent="0.25">
      <c r="A252" s="67" t="s">
        <v>234</v>
      </c>
      <c r="B252" s="47"/>
      <c r="C252" s="48"/>
    </row>
    <row r="253" spans="1:3" ht="16.5" x14ac:dyDescent="0.25">
      <c r="A253" s="67"/>
      <c r="B253" s="47"/>
      <c r="C253" s="48"/>
    </row>
    <row r="254" spans="1:3" ht="16.5" x14ac:dyDescent="0.25">
      <c r="A254" s="67" t="s">
        <v>235</v>
      </c>
      <c r="B254" s="47"/>
      <c r="C254" s="48"/>
    </row>
    <row r="255" spans="1:3" ht="16.5" x14ac:dyDescent="0.25">
      <c r="A255" s="67"/>
      <c r="B255" s="47"/>
      <c r="C255" s="48"/>
    </row>
    <row r="256" spans="1:3" s="74" customFormat="1" ht="16.5" x14ac:dyDescent="0.25">
      <c r="A256" s="67" t="s">
        <v>236</v>
      </c>
      <c r="B256" s="79"/>
      <c r="C256" s="80"/>
    </row>
    <row r="257" spans="1:6" s="74" customFormat="1" ht="16.5" x14ac:dyDescent="0.25">
      <c r="A257" s="67" t="s">
        <v>237</v>
      </c>
      <c r="B257" s="79"/>
      <c r="C257" s="80"/>
    </row>
    <row r="258" spans="1:6" s="74" customFormat="1" ht="16.5" x14ac:dyDescent="0.25">
      <c r="A258" s="67" t="s">
        <v>238</v>
      </c>
      <c r="B258" s="79"/>
      <c r="C258" s="80"/>
    </row>
    <row r="259" spans="1:6" s="74" customFormat="1" ht="16.5" x14ac:dyDescent="0.25">
      <c r="A259" s="67" t="s">
        <v>239</v>
      </c>
      <c r="B259" s="79"/>
      <c r="C259" s="80"/>
    </row>
    <row r="260" spans="1:6" s="74" customFormat="1" ht="16.5" x14ac:dyDescent="0.25">
      <c r="A260" s="67" t="s">
        <v>240</v>
      </c>
      <c r="B260" s="79"/>
      <c r="C260" s="80"/>
    </row>
    <row r="261" spans="1:6" s="74" customFormat="1" ht="16.5" x14ac:dyDescent="0.25">
      <c r="A261" s="67"/>
      <c r="B261" s="79"/>
      <c r="C261" s="80"/>
    </row>
    <row r="262" spans="1:6" s="74" customFormat="1" ht="16.5" x14ac:dyDescent="0.25">
      <c r="A262" s="67" t="s">
        <v>241</v>
      </c>
      <c r="B262" s="79"/>
      <c r="C262" s="80"/>
    </row>
    <row r="263" spans="1:6" s="74" customFormat="1" ht="16.5" x14ac:dyDescent="0.25">
      <c r="A263" s="67" t="s">
        <v>242</v>
      </c>
      <c r="B263" s="79"/>
      <c r="C263" s="80"/>
    </row>
    <row r="264" spans="1:6" s="74" customFormat="1" ht="16.5" x14ac:dyDescent="0.25">
      <c r="A264" s="67"/>
      <c r="B264" s="79"/>
      <c r="C264" s="80"/>
      <c r="D264" s="93"/>
      <c r="E264" s="93"/>
      <c r="F264" s="93"/>
    </row>
    <row r="265" spans="1:6" s="74" customFormat="1" ht="16.5" x14ac:dyDescent="0.25">
      <c r="A265" s="67" t="s">
        <v>243</v>
      </c>
      <c r="B265" s="79"/>
      <c r="C265" s="80"/>
      <c r="D265" s="93"/>
      <c r="E265" s="93"/>
      <c r="F265" s="93"/>
    </row>
    <row r="266" spans="1:6" ht="16.5" x14ac:dyDescent="0.25">
      <c r="A266" s="67" t="s">
        <v>244</v>
      </c>
      <c r="B266" s="47"/>
      <c r="C266" s="48"/>
      <c r="D266" s="86"/>
      <c r="E266" s="86"/>
      <c r="F266" s="86"/>
    </row>
    <row r="267" spans="1:6" ht="16.5" x14ac:dyDescent="0.25">
      <c r="A267" s="67" t="s">
        <v>245</v>
      </c>
      <c r="B267" s="47"/>
      <c r="C267" s="48"/>
      <c r="D267" s="86"/>
      <c r="E267" s="86"/>
      <c r="F267" s="86"/>
    </row>
    <row r="268" spans="1:6" ht="16.5" x14ac:dyDescent="0.25">
      <c r="A268" s="67" t="s">
        <v>246</v>
      </c>
      <c r="B268" s="47"/>
      <c r="C268" s="48"/>
      <c r="D268" s="86"/>
      <c r="E268" s="86"/>
      <c r="F268" s="86"/>
    </row>
    <row r="269" spans="1:6" ht="16.5" x14ac:dyDescent="0.25">
      <c r="A269" s="67" t="s">
        <v>247</v>
      </c>
      <c r="B269" s="47"/>
      <c r="C269" s="48"/>
      <c r="D269" s="86"/>
      <c r="E269" s="86"/>
      <c r="F269" s="86"/>
    </row>
    <row r="270" spans="1:6" ht="16.5" x14ac:dyDescent="0.25">
      <c r="A270" s="67" t="s">
        <v>248</v>
      </c>
      <c r="B270" s="47"/>
      <c r="C270" s="48"/>
      <c r="D270" s="86"/>
      <c r="E270" s="86"/>
      <c r="F270" s="86"/>
    </row>
    <row r="271" spans="1:6" ht="16.5" x14ac:dyDescent="0.25">
      <c r="A271" s="69" t="s">
        <v>249</v>
      </c>
      <c r="B271" s="47"/>
      <c r="C271" s="48"/>
      <c r="D271" s="86"/>
      <c r="E271" s="86"/>
      <c r="F271" s="86"/>
    </row>
    <row r="272" spans="1:6" ht="16.5" x14ac:dyDescent="0.25">
      <c r="A272" s="69" t="s">
        <v>250</v>
      </c>
      <c r="B272" s="47"/>
      <c r="C272" s="48"/>
      <c r="D272" s="86"/>
      <c r="E272" s="86"/>
      <c r="F272" s="86"/>
    </row>
    <row r="273" spans="1:6" x14ac:dyDescent="0.25">
      <c r="A273" s="70" t="s">
        <v>251</v>
      </c>
      <c r="B273" s="71"/>
      <c r="C273" s="72"/>
      <c r="D273" s="86"/>
      <c r="E273" s="86"/>
      <c r="F273" s="86"/>
    </row>
    <row r="274" spans="1:6" x14ac:dyDescent="0.25">
      <c r="A274" s="70" t="s">
        <v>252</v>
      </c>
      <c r="B274" s="71"/>
      <c r="C274" s="72"/>
    </row>
    <row r="275" spans="1:6" x14ac:dyDescent="0.25">
      <c r="A275" s="70" t="s">
        <v>253</v>
      </c>
      <c r="B275" s="71"/>
      <c r="C275" s="72"/>
    </row>
    <row r="276" spans="1:6" x14ac:dyDescent="0.25">
      <c r="A276" s="70" t="s">
        <v>254</v>
      </c>
      <c r="B276" s="71"/>
      <c r="C276" s="72"/>
    </row>
  </sheetData>
  <autoFilter ref="A6:C8">
    <filterColumn colId="1" showButton="0"/>
    <filterColumn colId="2" showButton="0"/>
  </autoFilter>
  <mergeCells count="21">
    <mergeCell ref="A1:C1"/>
    <mergeCell ref="A3:C3"/>
    <mergeCell ref="A4:C4"/>
    <mergeCell ref="A6:A8"/>
    <mergeCell ref="B6:C6"/>
    <mergeCell ref="B7:B8"/>
    <mergeCell ref="C7:C8"/>
    <mergeCell ref="A239:C239"/>
    <mergeCell ref="F11:F60"/>
    <mergeCell ref="F62:F67"/>
    <mergeCell ref="F69:F107"/>
    <mergeCell ref="D7:D8"/>
    <mergeCell ref="E7:E8"/>
    <mergeCell ref="F7:F8"/>
    <mergeCell ref="D11:D60"/>
    <mergeCell ref="D62:D67"/>
    <mergeCell ref="D69:D107"/>
    <mergeCell ref="E11:E60"/>
    <mergeCell ref="E62:E67"/>
    <mergeCell ref="E69:E107"/>
    <mergeCell ref="A9:C9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ЯНФ</vt:lpstr>
    </vt:vector>
  </TitlesOfParts>
  <Company>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Банникова Екатерина Юрьевна</dc:creator>
  <cp:lastModifiedBy>Хелемендик Ольга Сергеевна</cp:lastModifiedBy>
  <dcterms:created xsi:type="dcterms:W3CDTF">2021-02-18T11:22:08Z</dcterms:created>
  <dcterms:modified xsi:type="dcterms:W3CDTF">2021-03-18T13:41:36Z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